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0" documentId="14_{760C292E-B8AE-4A5D-B8D2-0AAE24FBF376}" xr6:coauthVersionLast="47" xr6:coauthVersionMax="47" xr10:uidLastSave="{00000000-0000-0000-0000-000000000000}"/>
  <workbookProtection workbookAlgorithmName="SHA-512" workbookHashValue="89128cSeeLX4FGivNlifVi31U/L1yOY6GYbJc36Erm/Gv8HBiPD1RUYXeYDJdKy6wPQwFKQMXcQTVEyw/mSaZw==" workbookSaltValue="FoVg13yQm1kFKAJme3Oi1w==" workbookSpinCount="100000" lockStructure="1"/>
  <bookViews>
    <workbookView xWindow="-110" yWindow="-110" windowWidth="19420" windowHeight="10300" firstSheet="2" activeTab="4" xr2:uid="{7A137C88-2850-4370-915C-773F11E54A18}"/>
  </bookViews>
  <sheets>
    <sheet name="Summary" sheetId="3" r:id="rId1"/>
    <sheet name="School Enrollment %" sheetId="1" r:id="rId2"/>
    <sheet name="District Enrollment %" sheetId="2" r:id="rId3"/>
    <sheet name="Student Growth Percentiles" sheetId="5" r:id="rId4"/>
    <sheet name="Value-Added Measure"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1" i="1" l="1"/>
  <c r="I70" i="1"/>
  <c r="I69" i="1"/>
  <c r="I68" i="1"/>
  <c r="I67" i="1"/>
  <c r="I66" i="1"/>
  <c r="I65" i="1"/>
  <c r="I64" i="1"/>
  <c r="I63" i="1"/>
  <c r="I62" i="1"/>
  <c r="I61" i="1"/>
  <c r="I60" i="1"/>
  <c r="I59" i="1"/>
  <c r="I58" i="1"/>
  <c r="I56" i="1"/>
  <c r="I55" i="1"/>
  <c r="I54" i="1"/>
  <c r="I53" i="1"/>
  <c r="I52" i="1"/>
  <c r="I51" i="1"/>
  <c r="I50" i="1"/>
  <c r="I49" i="1"/>
  <c r="I48" i="1"/>
  <c r="I47" i="1"/>
  <c r="I46" i="1"/>
  <c r="I45" i="1"/>
  <c r="I44" i="1"/>
  <c r="I43" i="1"/>
  <c r="I42" i="1"/>
  <c r="I41" i="1"/>
  <c r="I40" i="1"/>
  <c r="I39" i="1"/>
  <c r="I38"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H9" i="3" l="1"/>
  <c r="G9" i="3"/>
  <c r="D34" i="2"/>
  <c r="D25" i="2"/>
  <c r="D14" i="2"/>
  <c r="E72" i="1"/>
  <c r="E57" i="1"/>
  <c r="E37" i="1"/>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8" i="1"/>
  <c r="G39" i="1"/>
  <c r="G40" i="1"/>
  <c r="G41" i="1"/>
  <c r="G42" i="1"/>
  <c r="G43" i="1"/>
  <c r="G44" i="1"/>
  <c r="G45" i="1"/>
  <c r="G46" i="1"/>
  <c r="G47" i="1"/>
  <c r="G48" i="1"/>
  <c r="G49" i="1"/>
  <c r="G50" i="1"/>
  <c r="G51" i="1"/>
  <c r="G52" i="1"/>
  <c r="G53" i="1"/>
  <c r="G54" i="1"/>
  <c r="G55" i="1"/>
  <c r="G56" i="1"/>
  <c r="G58" i="1"/>
  <c r="G72" i="1" s="1"/>
  <c r="G59" i="1"/>
  <c r="G60" i="1"/>
  <c r="G61" i="1"/>
  <c r="G62" i="1"/>
  <c r="G63" i="1"/>
  <c r="G64" i="1"/>
  <c r="G65" i="1"/>
  <c r="G66" i="1"/>
  <c r="G67" i="1"/>
  <c r="G68" i="1"/>
  <c r="G69" i="1"/>
  <c r="G70" i="1"/>
  <c r="G71" i="1"/>
  <c r="G2" i="1"/>
  <c r="F3" i="2"/>
  <c r="F4" i="2"/>
  <c r="F5" i="2"/>
  <c r="F6" i="2"/>
  <c r="F7" i="2"/>
  <c r="F8" i="2"/>
  <c r="F9" i="2"/>
  <c r="F10" i="2"/>
  <c r="F11" i="2"/>
  <c r="F12" i="2"/>
  <c r="F13" i="2"/>
  <c r="F15" i="2"/>
  <c r="F16" i="2"/>
  <c r="F17" i="2"/>
  <c r="F18" i="2"/>
  <c r="F19" i="2"/>
  <c r="F20" i="2"/>
  <c r="F21" i="2"/>
  <c r="F22" i="2"/>
  <c r="F23" i="2"/>
  <c r="F24" i="2"/>
  <c r="F26" i="2"/>
  <c r="F27" i="2"/>
  <c r="F28" i="2"/>
  <c r="F29" i="2"/>
  <c r="F30" i="2"/>
  <c r="F31" i="2"/>
  <c r="F32" i="2"/>
  <c r="F33" i="2"/>
  <c r="F2" i="2"/>
  <c r="F25" i="2" l="1"/>
  <c r="F34" i="2"/>
  <c r="F14" i="2"/>
  <c r="G57" i="1"/>
  <c r="G37" i="1"/>
</calcChain>
</file>

<file path=xl/sharedStrings.xml><?xml version="1.0" encoding="utf-8"?>
<sst xmlns="http://schemas.openxmlformats.org/spreadsheetml/2006/main" count="512" uniqueCount="160">
  <si>
    <t>SCSC School</t>
  </si>
  <si>
    <t>Grade band</t>
  </si>
  <si>
    <t>System of Residence</t>
  </si>
  <si>
    <t>Zoned School</t>
  </si>
  <si>
    <t>% of Total Enrollment</t>
  </si>
  <si>
    <t>Content Mastery Score (School)</t>
  </si>
  <si>
    <t>Academy For Classical Education</t>
  </si>
  <si>
    <t>E</t>
  </si>
  <si>
    <t>Bibb County School District</t>
  </si>
  <si>
    <t>Butts County School District</t>
  </si>
  <si>
    <t>Crawford County School District</t>
  </si>
  <si>
    <t>Houston County School District</t>
  </si>
  <si>
    <t>Jones County School District</t>
  </si>
  <si>
    <t>Lamar County School District</t>
  </si>
  <si>
    <t>Macon County School District</t>
  </si>
  <si>
    <t>Monroe County School District</t>
  </si>
  <si>
    <t>Peach County School District</t>
  </si>
  <si>
    <t>Twiggs County School District</t>
  </si>
  <si>
    <t>Upson County School District</t>
  </si>
  <si>
    <t>Wilkinson County School District</t>
  </si>
  <si>
    <t xml:space="preserve"> Academy For Classical Education</t>
  </si>
  <si>
    <t>M</t>
  </si>
  <si>
    <t>Spalding County School District</t>
  </si>
  <si>
    <t>H</t>
  </si>
  <si>
    <t>Content Mastery Score (District)</t>
  </si>
  <si>
    <t>Bibb County</t>
  </si>
  <si>
    <t>Butts County</t>
  </si>
  <si>
    <t>Crawford County</t>
  </si>
  <si>
    <t>Houston County</t>
  </si>
  <si>
    <t>Jones County</t>
  </si>
  <si>
    <t>Lamar County</t>
  </si>
  <si>
    <t>Macon County</t>
  </si>
  <si>
    <t>Monroe County</t>
  </si>
  <si>
    <t>Peach County</t>
  </si>
  <si>
    <t>Thomaston-Upson County</t>
  </si>
  <si>
    <t>Twiggs County</t>
  </si>
  <si>
    <t>Wilkinson County</t>
  </si>
  <si>
    <t>Griffin-Spalding County</t>
  </si>
  <si>
    <t>Weighted Score</t>
  </si>
  <si>
    <t>E Total</t>
  </si>
  <si>
    <t>M Total</t>
  </si>
  <si>
    <t>H Total</t>
  </si>
  <si>
    <t>Content Mastery Score</t>
  </si>
  <si>
    <t xml:space="preserve"> School-Level Comparison</t>
  </si>
  <si>
    <t>District-Weighted Comparison</t>
  </si>
  <si>
    <t xml:space="preserve">Bernd Elementary School </t>
  </si>
  <si>
    <t xml:space="preserve">Burdell-Hunt Elementary School </t>
  </si>
  <si>
    <t xml:space="preserve">Carter Elementary School </t>
  </si>
  <si>
    <t xml:space="preserve">Dr. Martin Luther King Jr. Elementary School </t>
  </si>
  <si>
    <t xml:space="preserve">Hartley Elementary School </t>
  </si>
  <si>
    <t xml:space="preserve">Heard Elementary School </t>
  </si>
  <si>
    <t xml:space="preserve">Heritage Elementary School </t>
  </si>
  <si>
    <t xml:space="preserve">Ingram-Pye Elementary School </t>
  </si>
  <si>
    <t xml:space="preserve">John Robert Lewis Elementary School </t>
  </si>
  <si>
    <t xml:space="preserve">Lane Elementary School </t>
  </si>
  <si>
    <t xml:space="preserve">Porter Elementary School </t>
  </si>
  <si>
    <t xml:space="preserve">Skyview Elementary School </t>
  </si>
  <si>
    <t xml:space="preserve">Southfield Elementary School </t>
  </si>
  <si>
    <t xml:space="preserve">Springdale Elementary School </t>
  </si>
  <si>
    <t xml:space="preserve">Taylor Elementary School </t>
  </si>
  <si>
    <t xml:space="preserve">Union Elementary School </t>
  </si>
  <si>
    <t xml:space="preserve">Veterans Elementary School </t>
  </si>
  <si>
    <t xml:space="preserve">Williams Elementary School </t>
  </si>
  <si>
    <t xml:space="preserve">Stark Elementary School </t>
  </si>
  <si>
    <t xml:space="preserve">Hilltop Elementary School </t>
  </si>
  <si>
    <t xml:space="preserve">Lake Joy Elementary School </t>
  </si>
  <si>
    <t xml:space="preserve">Perdue Elementary School </t>
  </si>
  <si>
    <t xml:space="preserve">Dames Ferry Elementary School </t>
  </si>
  <si>
    <t xml:space="preserve">Gray Elementary School </t>
  </si>
  <si>
    <t xml:space="preserve">Mattie Wells Elementary School </t>
  </si>
  <si>
    <t xml:space="preserve">Turner Woods Elementary School </t>
  </si>
  <si>
    <t xml:space="preserve">Katherine B. Sutton Elementary School </t>
  </si>
  <si>
    <t xml:space="preserve">T. G. Scott Elementary School </t>
  </si>
  <si>
    <t xml:space="preserve">Byron Elementary School </t>
  </si>
  <si>
    <t xml:space="preserve">Jeffersonville Elementary </t>
  </si>
  <si>
    <t xml:space="preserve">Upson-Lee Elementary School </t>
  </si>
  <si>
    <t xml:space="preserve">Appling Middle School </t>
  </si>
  <si>
    <t xml:space="preserve">Ballard-Hudson Middle School </t>
  </si>
  <si>
    <t xml:space="preserve">Howard Middle School </t>
  </si>
  <si>
    <t xml:space="preserve">Miller Middle School </t>
  </si>
  <si>
    <t xml:space="preserve">Rutland Middle School </t>
  </si>
  <si>
    <t xml:space="preserve">Weaver Middle School </t>
  </si>
  <si>
    <t xml:space="preserve">Henderson Middle School </t>
  </si>
  <si>
    <t xml:space="preserve">Feagin Mill Middle School </t>
  </si>
  <si>
    <t xml:space="preserve">Mossy Creek Middle School </t>
  </si>
  <si>
    <t xml:space="preserve">Thomson Middle School </t>
  </si>
  <si>
    <t xml:space="preserve">Clifton Ridge Middle School </t>
  </si>
  <si>
    <t xml:space="preserve">Gray Station Middle School </t>
  </si>
  <si>
    <t xml:space="preserve">Byron Middle School </t>
  </si>
  <si>
    <t xml:space="preserve">Fort Valley Middle School </t>
  </si>
  <si>
    <t xml:space="preserve">Rehoboth Road Middle School </t>
  </si>
  <si>
    <t xml:space="preserve">Central High School </t>
  </si>
  <si>
    <t xml:space="preserve">Howard High School </t>
  </si>
  <si>
    <t xml:space="preserve">Northeast High School </t>
  </si>
  <si>
    <t xml:space="preserve">Rutland High School </t>
  </si>
  <si>
    <t xml:space="preserve">Southwest High School </t>
  </si>
  <si>
    <t xml:space="preserve">Westside High School </t>
  </si>
  <si>
    <t xml:space="preserve">Jackson High School </t>
  </si>
  <si>
    <t xml:space="preserve">Veterans High School </t>
  </si>
  <si>
    <t xml:space="preserve">Mary Persons High School </t>
  </si>
  <si>
    <t xml:space="preserve">Crawford County Elementary School </t>
  </si>
  <si>
    <t xml:space="preserve">Lamar County Elementary School </t>
  </si>
  <si>
    <t xml:space="preserve">Macon County Elementary School </t>
  </si>
  <si>
    <t xml:space="preserve">Wilkinson County Elementary School </t>
  </si>
  <si>
    <t xml:space="preserve">Crawford County Middle School </t>
  </si>
  <si>
    <t xml:space="preserve">Monroe County Middle School </t>
  </si>
  <si>
    <t xml:space="preserve">Twiggs County Middle School </t>
  </si>
  <si>
    <t xml:space="preserve">Wilkinson County Middle School </t>
  </si>
  <si>
    <t xml:space="preserve">Crawford County High School </t>
  </si>
  <si>
    <t xml:space="preserve">Houston County High School </t>
  </si>
  <si>
    <t xml:space="preserve">Jones County High School </t>
  </si>
  <si>
    <t xml:space="preserve">Peach County High School </t>
  </si>
  <si>
    <t xml:space="preserve">Wilkinson County High School </t>
  </si>
  <si>
    <t>Comparison Average</t>
  </si>
  <si>
    <t>Statistically Different?</t>
  </si>
  <si>
    <t>School Effect (All-Subject Average)</t>
  </si>
  <si>
    <t>Lower</t>
  </si>
  <si>
    <t>Higher</t>
  </si>
  <si>
    <t>Academy for Classical Education</t>
  </si>
  <si>
    <t>Subject</t>
  </si>
  <si>
    <t>School Effect</t>
  </si>
  <si>
    <t>State Percentile (higher is better)</t>
  </si>
  <si>
    <t>Statistically Different from State Average?</t>
  </si>
  <si>
    <t>Comparison Rank (lower is better)</t>
  </si>
  <si>
    <t>Statistically Different from Comparison Average?</t>
  </si>
  <si>
    <t>All-Subject Average</t>
  </si>
  <si>
    <t>No</t>
  </si>
  <si>
    <t>24 out of 36</t>
  </si>
  <si>
    <t>1 out of 15</t>
  </si>
  <si>
    <t>ELA</t>
  </si>
  <si>
    <t>15 out of 36</t>
  </si>
  <si>
    <t>Math</t>
  </si>
  <si>
    <t>American Literature</t>
  </si>
  <si>
    <t>Algebra 1</t>
  </si>
  <si>
    <t>1 out of 14</t>
  </si>
  <si>
    <t>Value-Added Model</t>
  </si>
  <si>
    <t>Content Mastery</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</si>
  <si>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</si>
  <si>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26 out of 36</t>
  </si>
  <si>
    <t>18 out of 20</t>
  </si>
  <si>
    <t>13 out of 20</t>
  </si>
  <si>
    <t xml:space="preserve">
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
</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</si>
  <si>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</si>
  <si>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</si>
  <si>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</si>
  <si>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</si>
  <si>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</si>
  <si>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</si>
  <si>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</si>
  <si>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</si>
  <si>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</si>
  <si>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</si>
  <si>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</si>
  <si>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Progress</t>
  </si>
  <si>
    <t>Progress Score</t>
  </si>
  <si>
    <t>Enrollment # (March FTE)</t>
  </si>
  <si>
    <t>Grade band %</t>
  </si>
  <si>
    <t xml:space="preserve">Grade band Enrollment Weighted Overall School Score </t>
  </si>
  <si>
    <t xml:space="preserve"> Grade band Enrollment Weighted Comparison Score</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</si>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</sst>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
  </numFmts>
  <fonts count="9"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sz val="10"/>
      <color theme="1"/>
      <name val="Calibri"/>
      <family val="2"/>
      <scheme val="minor"/>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9" tint="0.59999389629810485"/>
        <bgColor indexed="64"/>
      </patternFill>
    </fill>
  </fills>
  <borders count="14">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
      <left style="thin">
        <color theme="6" tint="0.39997558519241921"/>
      </left>
      <right style="thin">
        <color theme="6" tint="0.39997558519241921"/>
      </right>
      <top/>
      <bottom style="thin">
        <color theme="6" tint="0.39997558519241921"/>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7" fillId="0" borderId="0"/>
    <xf numFmtId="9" fontId="8" fillId="0" borderId="0" applyFont="0" applyFill="0" applyBorder="0" applyAlignment="0" applyProtection="0"/>
  </cellStyleXfs>
  <cellXfs count="71">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49" fontId="3" fillId="3"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0" fontId="0" fillId="0" borderId="2" xfId="0" applyBorder="1" applyAlignment="1">
      <alignment vertical="center" wrapText="1"/>
    </xf>
    <xf numFmtId="0" fontId="0" fillId="0" borderId="2" xfId="0" applyBorder="1" applyAlignment="1">
      <alignment horizontal="left" vertical="center"/>
    </xf>
    <xf numFmtId="0" fontId="0" fillId="0" borderId="2" xfId="0" applyBorder="1"/>
    <xf numFmtId="0" fontId="1" fillId="0" borderId="0" xfId="0" applyFont="1"/>
    <xf numFmtId="0" fontId="0" fillId="0" borderId="0" xfId="0" applyAlignment="1">
      <alignment horizontal="left" vertical="center"/>
    </xf>
    <xf numFmtId="0" fontId="0" fillId="0" borderId="0" xfId="0" applyAlignment="1">
      <alignment horizontal="center" vertical="center"/>
    </xf>
    <xf numFmtId="164" fontId="0" fillId="0" borderId="0" xfId="0" applyNumberFormat="1" applyAlignment="1">
      <alignment horizontal="center" vertical="center"/>
    </xf>
    <xf numFmtId="0" fontId="0" fillId="0" borderId="0" xfId="0" applyProtection="1">
      <protection locked="0"/>
    </xf>
    <xf numFmtId="0" fontId="5" fillId="0" borderId="0" xfId="0" applyFont="1" applyProtection="1">
      <protection locked="0"/>
    </xf>
    <xf numFmtId="165" fontId="0" fillId="0" borderId="2" xfId="0" applyNumberFormat="1" applyBorder="1" applyAlignment="1">
      <alignment horizontal="center" vertical="center"/>
    </xf>
    <xf numFmtId="0" fontId="7" fillId="0" borderId="2" xfId="1" applyBorder="1" applyAlignment="1">
      <alignment horizontal="center" vertical="center"/>
    </xf>
    <xf numFmtId="165" fontId="7" fillId="0" borderId="2" xfId="1" applyNumberFormat="1" applyBorder="1" applyAlignment="1">
      <alignment horizontal="center" vertical="center"/>
    </xf>
    <xf numFmtId="165" fontId="0" fillId="0" borderId="0" xfId="0" applyNumberFormat="1" applyAlignment="1">
      <alignment horizontal="center" vertical="center"/>
    </xf>
    <xf numFmtId="9" fontId="3" fillId="6" borderId="8" xfId="2" applyFont="1" applyFill="1" applyBorder="1" applyAlignment="1">
      <alignment horizontal="center" vertical="center"/>
    </xf>
    <xf numFmtId="0" fontId="8" fillId="6" borderId="8" xfId="0" applyFont="1" applyFill="1" applyBorder="1" applyAlignment="1">
      <alignment horizontal="center" vertical="center"/>
    </xf>
    <xf numFmtId="0" fontId="8" fillId="2" borderId="9" xfId="0" applyFont="1" applyFill="1" applyBorder="1" applyAlignment="1">
      <alignment horizontal="center" vertical="center"/>
    </xf>
    <xf numFmtId="9" fontId="3" fillId="2" borderId="9" xfId="2" applyFont="1" applyFill="1" applyBorder="1" applyAlignment="1">
      <alignment horizontal="center" vertical="center"/>
    </xf>
    <xf numFmtId="9" fontId="8" fillId="2" borderId="9" xfId="2" applyFont="1" applyFill="1" applyBorder="1" applyAlignment="1">
      <alignment horizontal="center" vertical="center"/>
    </xf>
    <xf numFmtId="0" fontId="8" fillId="3" borderId="1" xfId="0" applyFont="1" applyFill="1" applyBorder="1" applyAlignment="1">
      <alignment horizontal="center" vertical="center"/>
    </xf>
    <xf numFmtId="9" fontId="3" fillId="3" borderId="1" xfId="2" applyFont="1" applyFill="1" applyBorder="1" applyAlignment="1">
      <alignment horizontal="center" vertical="center"/>
    </xf>
    <xf numFmtId="9" fontId="8" fillId="3" borderId="1" xfId="2" applyFont="1" applyFill="1" applyBorder="1" applyAlignment="1">
      <alignment horizontal="center" vertical="center"/>
    </xf>
    <xf numFmtId="0" fontId="8" fillId="2" borderId="1" xfId="0" applyFont="1" applyFill="1" applyBorder="1" applyAlignment="1">
      <alignment horizontal="center" vertical="center"/>
    </xf>
    <xf numFmtId="9" fontId="3" fillId="2" borderId="1" xfId="2" applyFont="1" applyFill="1" applyBorder="1" applyAlignment="1">
      <alignment horizontal="center" vertical="center"/>
    </xf>
    <xf numFmtId="9" fontId="8" fillId="2" borderId="1" xfId="2" applyFont="1" applyFill="1" applyBorder="1" applyAlignment="1">
      <alignment horizontal="center" vertical="center"/>
    </xf>
    <xf numFmtId="0" fontId="1" fillId="0" borderId="0" xfId="0" applyFont="1" applyAlignment="1">
      <alignment horizontal="left" vertical="center"/>
    </xf>
    <xf numFmtId="1" fontId="0" fillId="0" borderId="10" xfId="0" applyNumberFormat="1" applyBorder="1" applyAlignment="1">
      <alignment horizontal="center" vertical="center"/>
    </xf>
    <xf numFmtId="10" fontId="0" fillId="0" borderId="10" xfId="0" applyNumberFormat="1" applyBorder="1" applyAlignment="1">
      <alignment horizontal="center" vertical="center"/>
    </xf>
    <xf numFmtId="1" fontId="0" fillId="0" borderId="12" xfId="0" applyNumberFormat="1" applyBorder="1" applyAlignment="1">
      <alignment horizontal="center" vertical="center"/>
    </xf>
    <xf numFmtId="10" fontId="0" fillId="0" borderId="12" xfId="0" applyNumberFormat="1" applyBorder="1" applyAlignment="1">
      <alignment horizontal="center" vertical="center"/>
    </xf>
    <xf numFmtId="166" fontId="3" fillId="2" borderId="9" xfId="2" applyNumberFormat="1" applyFont="1" applyFill="1" applyBorder="1" applyAlignment="1">
      <alignment horizontal="center" vertical="center"/>
    </xf>
    <xf numFmtId="166" fontId="3" fillId="3" borderId="1" xfId="2" applyNumberFormat="1" applyFont="1" applyFill="1" applyBorder="1" applyAlignment="1">
      <alignment horizontal="center" vertical="center"/>
    </xf>
    <xf numFmtId="166" fontId="3" fillId="2" borderId="1" xfId="2" applyNumberFormat="1" applyFont="1" applyFill="1" applyBorder="1" applyAlignment="1">
      <alignment horizontal="center" vertical="center"/>
    </xf>
    <xf numFmtId="0" fontId="0" fillId="0" borderId="0" xfId="0" applyAlignment="1">
      <alignment horizontal="left" vertical="top" wrapText="1"/>
    </xf>
    <xf numFmtId="164" fontId="0" fillId="0" borderId="0" xfId="0" applyNumberFormat="1"/>
    <xf numFmtId="10" fontId="0" fillId="0" borderId="0" xfId="2" applyNumberFormat="1" applyFont="1"/>
    <xf numFmtId="0" fontId="0" fillId="0" borderId="0" xfId="0" applyAlignment="1">
      <alignment horizontal="left" vertical="top" wrapText="1"/>
    </xf>
    <xf numFmtId="164" fontId="0" fillId="7" borderId="11" xfId="0" applyNumberFormat="1" applyFill="1" applyBorder="1" applyAlignment="1">
      <alignment horizontal="center" vertical="center"/>
    </xf>
    <xf numFmtId="164" fontId="0" fillId="7" borderId="13" xfId="0" applyNumberFormat="1" applyFill="1" applyBorder="1" applyAlignment="1">
      <alignment horizontal="center" vertical="center"/>
    </xf>
    <xf numFmtId="164" fontId="0" fillId="0" borderId="11" xfId="0" applyNumberFormat="1" applyBorder="1" applyAlignment="1">
      <alignment horizontal="center" vertical="center"/>
    </xf>
    <xf numFmtId="164" fontId="0" fillId="0" borderId="13" xfId="0" applyNumberFormat="1" applyBorder="1" applyAlignment="1">
      <alignment horizontal="center" vertical="center"/>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xf numFmtId="0" fontId="0" fillId="0" borderId="0" xfId="0" applyAlignment="1">
      <alignment horizontal="left" vertical="center" wrapText="1"/>
    </xf>
  </cellXfs>
  <cellStyles count="3">
    <cellStyle name="Normal" xfId="0" builtinId="0"/>
    <cellStyle name="Normal 2" xfId="1" xr:uid="{72FF6D0E-991C-45C7-A7BD-311E36970727}"/>
    <cellStyle name="Percent" xfId="2" builtinId="5"/>
  </cellStyles>
  <dxfs count="5">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3A3F4-337F-4B2C-9848-5C248D974A92}">
  <dimension ref="A1:J52"/>
  <sheetViews>
    <sheetView workbookViewId="0">
      <selection activeCell="G5" sqref="G5"/>
    </sheetView>
  </sheetViews>
  <sheetFormatPr defaultRowHeight="14.5" x14ac:dyDescent="0.35"/>
  <cols>
    <col min="1" max="1" width="29.81640625" bestFit="1" customWidth="1"/>
    <col min="4" max="5" width="14.54296875" customWidth="1"/>
    <col min="6" max="6" width="11.7265625" customWidth="1"/>
    <col min="7" max="7" width="18" customWidth="1"/>
    <col min="8" max="8" width="21.1796875" customWidth="1"/>
    <col min="9" max="9" width="10.1796875" customWidth="1"/>
    <col min="10" max="10" width="9.453125" customWidth="1"/>
    <col min="11" max="11" width="9" bestFit="1" customWidth="1"/>
  </cols>
  <sheetData>
    <row r="1" spans="1:10" x14ac:dyDescent="0.35">
      <c r="A1" s="26" t="s">
        <v>136</v>
      </c>
      <c r="F1" s="30"/>
      <c r="G1" s="30"/>
      <c r="H1" s="30"/>
      <c r="I1" s="30"/>
      <c r="J1" s="30"/>
    </row>
    <row r="2" spans="1:10" ht="39" x14ac:dyDescent="0.35">
      <c r="A2" s="19" t="s">
        <v>0</v>
      </c>
      <c r="B2" s="19" t="s">
        <v>1</v>
      </c>
      <c r="C2" s="19" t="s">
        <v>42</v>
      </c>
      <c r="D2" s="19" t="s">
        <v>43</v>
      </c>
      <c r="E2" s="19" t="s">
        <v>44</v>
      </c>
      <c r="F2" s="30"/>
      <c r="G2" s="30"/>
      <c r="H2" s="30"/>
      <c r="I2" s="30"/>
      <c r="J2" s="30"/>
    </row>
    <row r="3" spans="1:10" ht="14.5" customHeight="1" x14ac:dyDescent="0.35">
      <c r="A3" s="23" t="s">
        <v>6</v>
      </c>
      <c r="B3" s="21" t="s">
        <v>7</v>
      </c>
      <c r="C3" s="21">
        <v>97.5</v>
      </c>
      <c r="D3" s="22">
        <v>57.047191011235967</v>
      </c>
      <c r="E3" s="22">
        <v>45.064494382022474</v>
      </c>
      <c r="F3" s="30"/>
      <c r="G3" s="30"/>
      <c r="H3" s="30"/>
      <c r="I3" s="30"/>
      <c r="J3" s="30"/>
    </row>
    <row r="4" spans="1:10" x14ac:dyDescent="0.35">
      <c r="A4" s="24" t="s">
        <v>6</v>
      </c>
      <c r="B4" s="21" t="s">
        <v>21</v>
      </c>
      <c r="C4" s="21">
        <v>94.1</v>
      </c>
      <c r="D4" s="22">
        <v>44.448512585812367</v>
      </c>
      <c r="E4" s="22">
        <v>38.688787185354691</v>
      </c>
      <c r="F4" s="30"/>
      <c r="G4" s="30"/>
      <c r="H4" s="30"/>
      <c r="I4" s="30"/>
      <c r="J4" s="30"/>
    </row>
    <row r="5" spans="1:10" x14ac:dyDescent="0.35">
      <c r="A5" s="24" t="s">
        <v>6</v>
      </c>
      <c r="B5" s="21" t="s">
        <v>23</v>
      </c>
      <c r="C5" s="21">
        <v>98.8</v>
      </c>
      <c r="D5" s="22">
        <v>43.577559055118115</v>
      </c>
      <c r="E5" s="22">
        <v>36.216535433070867</v>
      </c>
      <c r="F5" s="30"/>
      <c r="G5" s="30"/>
      <c r="H5" s="30"/>
      <c r="I5" s="30"/>
      <c r="J5" s="30"/>
    </row>
    <row r="6" spans="1:10" x14ac:dyDescent="0.35">
      <c r="A6" s="27"/>
      <c r="B6" s="28"/>
      <c r="C6" s="28"/>
      <c r="D6" s="29"/>
      <c r="E6" s="29"/>
      <c r="F6" s="30"/>
      <c r="G6" s="30"/>
      <c r="H6" s="30"/>
      <c r="I6" s="30"/>
      <c r="J6" s="30"/>
    </row>
    <row r="7" spans="1:10" x14ac:dyDescent="0.35">
      <c r="A7" s="47" t="s">
        <v>153</v>
      </c>
      <c r="B7" s="28"/>
      <c r="C7" s="28"/>
      <c r="D7" s="29"/>
      <c r="E7" s="29"/>
      <c r="F7" s="30"/>
      <c r="G7" s="30"/>
      <c r="H7" s="30"/>
      <c r="I7" s="30"/>
      <c r="J7" s="30"/>
    </row>
    <row r="8" spans="1:10" ht="52" customHeight="1" x14ac:dyDescent="0.35">
      <c r="A8" s="19" t="s">
        <v>0</v>
      </c>
      <c r="B8" s="19" t="s">
        <v>1</v>
      </c>
      <c r="C8" s="19" t="s">
        <v>154</v>
      </c>
      <c r="D8" s="19" t="s">
        <v>43</v>
      </c>
      <c r="E8" s="19" t="s">
        <v>155</v>
      </c>
      <c r="F8" s="19" t="s">
        <v>156</v>
      </c>
      <c r="G8" s="19" t="s">
        <v>157</v>
      </c>
      <c r="H8" s="19" t="s">
        <v>158</v>
      </c>
      <c r="I8" s="30"/>
      <c r="J8" s="30"/>
    </row>
    <row r="9" spans="1:10" x14ac:dyDescent="0.35">
      <c r="A9" s="23" t="s">
        <v>6</v>
      </c>
      <c r="B9" s="21" t="s">
        <v>7</v>
      </c>
      <c r="C9" s="22">
        <v>85.899363048374653</v>
      </c>
      <c r="D9" s="22">
        <v>86.659925152202348</v>
      </c>
      <c r="E9" s="48">
        <v>868</v>
      </c>
      <c r="F9" s="49">
        <v>0.48062015503875971</v>
      </c>
      <c r="G9" s="59">
        <f>(C9*$F9)+(C10*$F10)+(C11*$F11)</f>
        <v>92.107401628826935</v>
      </c>
      <c r="H9" s="61">
        <f>(D9*$F9)+(D10*$F10)+(D11*$F11)</f>
        <v>79.566819363600814</v>
      </c>
      <c r="I9" s="30"/>
      <c r="J9" s="30"/>
    </row>
    <row r="10" spans="1:10" x14ac:dyDescent="0.35">
      <c r="A10" s="24" t="s">
        <v>6</v>
      </c>
      <c r="B10" s="21" t="s">
        <v>21</v>
      </c>
      <c r="C10" s="22">
        <v>95.421182308346033</v>
      </c>
      <c r="D10" s="22">
        <v>79.686595427226152</v>
      </c>
      <c r="E10" s="48">
        <v>440</v>
      </c>
      <c r="F10" s="49">
        <v>0.24363233665559247</v>
      </c>
      <c r="G10" s="59"/>
      <c r="H10" s="61"/>
      <c r="I10" s="30"/>
      <c r="J10" s="30"/>
    </row>
    <row r="11" spans="1:10" x14ac:dyDescent="0.35">
      <c r="A11" s="24" t="s">
        <v>6</v>
      </c>
      <c r="B11" s="21" t="s">
        <v>23</v>
      </c>
      <c r="C11" s="22">
        <v>100</v>
      </c>
      <c r="D11" s="22">
        <v>67.097909137694629</v>
      </c>
      <c r="E11" s="50">
        <v>498</v>
      </c>
      <c r="F11" s="51">
        <v>0.27574750830564781</v>
      </c>
      <c r="G11" s="60"/>
      <c r="H11" s="62"/>
      <c r="I11" s="30"/>
      <c r="J11" s="30"/>
    </row>
    <row r="12" spans="1:10" x14ac:dyDescent="0.35">
      <c r="A12" s="27"/>
      <c r="B12" s="28"/>
      <c r="C12" s="28"/>
      <c r="D12" s="29"/>
      <c r="E12" s="29"/>
      <c r="F12" s="30"/>
      <c r="G12" s="30"/>
      <c r="H12" s="30"/>
      <c r="I12" s="30"/>
      <c r="J12" s="30"/>
    </row>
    <row r="13" spans="1:10" x14ac:dyDescent="0.35">
      <c r="A13" s="26" t="s">
        <v>135</v>
      </c>
      <c r="F13" s="30"/>
      <c r="G13" s="30"/>
      <c r="H13" s="30"/>
      <c r="I13" s="30"/>
      <c r="J13" s="30"/>
    </row>
    <row r="14" spans="1:10" ht="52" x14ac:dyDescent="0.35">
      <c r="A14" s="19" t="s">
        <v>0</v>
      </c>
      <c r="B14" s="19" t="s">
        <v>1</v>
      </c>
      <c r="C14" s="19" t="s">
        <v>115</v>
      </c>
      <c r="D14" s="19" t="s">
        <v>113</v>
      </c>
      <c r="E14" s="19" t="s">
        <v>114</v>
      </c>
      <c r="F14" s="31"/>
      <c r="G14" s="30"/>
      <c r="H14" s="30"/>
      <c r="I14" s="30"/>
      <c r="J14" s="30"/>
    </row>
    <row r="15" spans="1:10" x14ac:dyDescent="0.35">
      <c r="A15" s="24" t="s">
        <v>118</v>
      </c>
      <c r="B15" s="21" t="s">
        <v>7</v>
      </c>
      <c r="C15" s="32">
        <v>-2.2864431142807007E-2</v>
      </c>
      <c r="D15" s="32">
        <v>8.5298638497988577E-2</v>
      </c>
      <c r="E15" s="21" t="s">
        <v>116</v>
      </c>
      <c r="F15" s="30"/>
      <c r="G15" s="30"/>
      <c r="H15" s="30"/>
      <c r="I15" s="30"/>
      <c r="J15" s="30"/>
    </row>
    <row r="16" spans="1:10" x14ac:dyDescent="0.35">
      <c r="A16" s="24" t="s">
        <v>118</v>
      </c>
      <c r="B16" s="21" t="s">
        <v>21</v>
      </c>
      <c r="C16" s="32">
        <v>-9.4009935855865479E-3</v>
      </c>
      <c r="D16" s="32">
        <v>6.9439806538866833E-2</v>
      </c>
      <c r="E16" s="21" t="s">
        <v>116</v>
      </c>
      <c r="F16" s="30"/>
      <c r="G16" s="30"/>
      <c r="H16" s="30"/>
      <c r="I16" s="30"/>
      <c r="J16" s="30"/>
    </row>
    <row r="17" spans="1:10" x14ac:dyDescent="0.35">
      <c r="A17" s="24" t="s">
        <v>118</v>
      </c>
      <c r="B17" s="21" t="s">
        <v>23</v>
      </c>
      <c r="C17" s="32">
        <v>0.29784971475601196</v>
      </c>
      <c r="D17" s="32">
        <v>-0.12495710765506374</v>
      </c>
      <c r="E17" s="21" t="s">
        <v>117</v>
      </c>
      <c r="F17" s="30"/>
      <c r="G17" s="30"/>
      <c r="H17" s="30"/>
      <c r="I17" s="30"/>
      <c r="J17" s="30"/>
    </row>
    <row r="18" spans="1:10" x14ac:dyDescent="0.35">
      <c r="A18" s="27"/>
      <c r="B18" s="28"/>
      <c r="C18" s="35"/>
      <c r="D18" s="35"/>
      <c r="E18" s="28"/>
      <c r="F18" s="30"/>
      <c r="G18" s="30"/>
      <c r="H18" s="30"/>
      <c r="I18" s="30"/>
      <c r="J18" s="30"/>
    </row>
    <row r="19" spans="1:10" ht="14.5" customHeight="1" x14ac:dyDescent="0.35">
      <c r="A19" s="58" t="s">
        <v>141</v>
      </c>
      <c r="B19" s="58"/>
      <c r="C19" s="58"/>
      <c r="D19" s="58"/>
      <c r="E19" s="58"/>
      <c r="F19" s="58"/>
      <c r="G19" s="58"/>
      <c r="H19" s="58"/>
      <c r="I19" s="58"/>
    </row>
    <row r="20" spans="1:10" x14ac:dyDescent="0.35">
      <c r="A20" s="58"/>
      <c r="B20" s="58"/>
      <c r="C20" s="58"/>
      <c r="D20" s="58"/>
      <c r="E20" s="58"/>
      <c r="F20" s="58"/>
      <c r="G20" s="58"/>
      <c r="H20" s="58"/>
      <c r="I20" s="58"/>
    </row>
    <row r="21" spans="1:10" x14ac:dyDescent="0.35">
      <c r="A21" s="58"/>
      <c r="B21" s="58"/>
      <c r="C21" s="58"/>
      <c r="D21" s="58"/>
      <c r="E21" s="58"/>
      <c r="F21" s="58"/>
      <c r="G21" s="58"/>
      <c r="H21" s="58"/>
      <c r="I21" s="58"/>
    </row>
    <row r="22" spans="1:10" x14ac:dyDescent="0.35">
      <c r="A22" s="58"/>
      <c r="B22" s="58"/>
      <c r="C22" s="58"/>
      <c r="D22" s="58"/>
      <c r="E22" s="58"/>
      <c r="F22" s="58"/>
      <c r="G22" s="58"/>
      <c r="H22" s="58"/>
      <c r="I22" s="58"/>
    </row>
    <row r="23" spans="1:10" x14ac:dyDescent="0.35">
      <c r="A23" s="58"/>
      <c r="B23" s="58"/>
      <c r="C23" s="58"/>
      <c r="D23" s="58"/>
      <c r="E23" s="58"/>
      <c r="F23" s="58"/>
      <c r="G23" s="58"/>
      <c r="H23" s="58"/>
      <c r="I23" s="58"/>
    </row>
    <row r="24" spans="1:10" x14ac:dyDescent="0.35">
      <c r="A24" s="58"/>
      <c r="B24" s="58"/>
      <c r="C24" s="58"/>
      <c r="D24" s="58"/>
      <c r="E24" s="58"/>
      <c r="F24" s="58"/>
      <c r="G24" s="58"/>
      <c r="H24" s="58"/>
      <c r="I24" s="58"/>
    </row>
    <row r="25" spans="1:10" x14ac:dyDescent="0.35">
      <c r="A25" s="58"/>
      <c r="B25" s="58"/>
      <c r="C25" s="58"/>
      <c r="D25" s="58"/>
      <c r="E25" s="58"/>
      <c r="F25" s="58"/>
      <c r="G25" s="58"/>
      <c r="H25" s="58"/>
      <c r="I25" s="58"/>
    </row>
    <row r="26" spans="1:10" x14ac:dyDescent="0.35">
      <c r="A26" s="58"/>
      <c r="B26" s="58"/>
      <c r="C26" s="58"/>
      <c r="D26" s="58"/>
      <c r="E26" s="58"/>
      <c r="F26" s="58"/>
      <c r="G26" s="58"/>
      <c r="H26" s="58"/>
      <c r="I26" s="58"/>
    </row>
    <row r="27" spans="1:10" x14ac:dyDescent="0.35">
      <c r="A27" s="58"/>
      <c r="B27" s="58"/>
      <c r="C27" s="58"/>
      <c r="D27" s="58"/>
      <c r="E27" s="58"/>
      <c r="F27" s="58"/>
      <c r="G27" s="58"/>
      <c r="H27" s="58"/>
      <c r="I27" s="58"/>
    </row>
    <row r="28" spans="1:10" x14ac:dyDescent="0.35">
      <c r="A28" s="58"/>
      <c r="B28" s="58"/>
      <c r="C28" s="58"/>
      <c r="D28" s="58"/>
      <c r="E28" s="58"/>
      <c r="F28" s="58"/>
      <c r="G28" s="58"/>
      <c r="H28" s="58"/>
      <c r="I28" s="58"/>
    </row>
    <row r="29" spans="1:10" x14ac:dyDescent="0.35">
      <c r="A29" s="58"/>
      <c r="B29" s="58"/>
      <c r="C29" s="58"/>
      <c r="D29" s="58"/>
      <c r="E29" s="58"/>
      <c r="F29" s="58"/>
      <c r="G29" s="58"/>
      <c r="H29" s="58"/>
      <c r="I29" s="58"/>
    </row>
    <row r="30" spans="1:10" x14ac:dyDescent="0.35">
      <c r="A30" s="58"/>
      <c r="B30" s="58"/>
      <c r="C30" s="58"/>
      <c r="D30" s="58"/>
      <c r="E30" s="58"/>
      <c r="F30" s="58"/>
      <c r="G30" s="58"/>
      <c r="H30" s="58"/>
      <c r="I30" s="58"/>
    </row>
    <row r="31" spans="1:10" x14ac:dyDescent="0.35">
      <c r="A31" s="58"/>
      <c r="B31" s="58"/>
      <c r="C31" s="58"/>
      <c r="D31" s="58"/>
      <c r="E31" s="58"/>
      <c r="F31" s="58"/>
      <c r="G31" s="58"/>
      <c r="H31" s="58"/>
      <c r="I31" s="58"/>
    </row>
    <row r="32" spans="1:10" x14ac:dyDescent="0.35">
      <c r="A32" s="58"/>
      <c r="B32" s="58"/>
      <c r="C32" s="58"/>
      <c r="D32" s="58"/>
      <c r="E32" s="58"/>
      <c r="F32" s="58"/>
      <c r="G32" s="58"/>
      <c r="H32" s="58"/>
      <c r="I32" s="58"/>
    </row>
    <row r="33" spans="1:9" x14ac:dyDescent="0.35">
      <c r="A33" s="58"/>
      <c r="B33" s="58"/>
      <c r="C33" s="58"/>
      <c r="D33" s="58"/>
      <c r="E33" s="58"/>
      <c r="F33" s="58"/>
      <c r="G33" s="58"/>
      <c r="H33" s="58"/>
      <c r="I33" s="58"/>
    </row>
    <row r="34" spans="1:9" x14ac:dyDescent="0.35">
      <c r="A34" s="58"/>
      <c r="B34" s="58"/>
      <c r="C34" s="58"/>
      <c r="D34" s="58"/>
      <c r="E34" s="58"/>
      <c r="F34" s="58"/>
      <c r="G34" s="58"/>
      <c r="H34" s="58"/>
      <c r="I34" s="58"/>
    </row>
    <row r="35" spans="1:9" x14ac:dyDescent="0.35">
      <c r="A35" s="58"/>
      <c r="B35" s="58"/>
      <c r="C35" s="58"/>
      <c r="D35" s="58"/>
      <c r="E35" s="58"/>
      <c r="F35" s="58"/>
      <c r="G35" s="58"/>
      <c r="H35" s="58"/>
      <c r="I35" s="58"/>
    </row>
    <row r="36" spans="1:9" x14ac:dyDescent="0.35">
      <c r="A36" s="58"/>
      <c r="B36" s="58"/>
      <c r="C36" s="58"/>
      <c r="D36" s="58"/>
      <c r="E36" s="58"/>
      <c r="F36" s="58"/>
      <c r="G36" s="58"/>
      <c r="H36" s="58"/>
      <c r="I36" s="58"/>
    </row>
    <row r="37" spans="1:9" x14ac:dyDescent="0.35">
      <c r="A37" s="58"/>
      <c r="B37" s="58"/>
      <c r="C37" s="58"/>
      <c r="D37" s="58"/>
      <c r="E37" s="58"/>
      <c r="F37" s="58"/>
      <c r="G37" s="58"/>
      <c r="H37" s="58"/>
      <c r="I37" s="58"/>
    </row>
    <row r="38" spans="1:9" x14ac:dyDescent="0.35">
      <c r="A38" s="58"/>
      <c r="B38" s="58"/>
      <c r="C38" s="58"/>
      <c r="D38" s="58"/>
      <c r="E38" s="58"/>
      <c r="F38" s="58"/>
      <c r="G38" s="58"/>
      <c r="H38" s="58"/>
      <c r="I38" s="58"/>
    </row>
    <row r="39" spans="1:9" x14ac:dyDescent="0.35">
      <c r="A39" s="58"/>
      <c r="B39" s="58"/>
      <c r="C39" s="58"/>
      <c r="D39" s="58"/>
      <c r="E39" s="58"/>
      <c r="F39" s="58"/>
      <c r="G39" s="58"/>
      <c r="H39" s="58"/>
      <c r="I39" s="58"/>
    </row>
    <row r="40" spans="1:9" x14ac:dyDescent="0.35">
      <c r="A40" s="58"/>
      <c r="B40" s="58"/>
      <c r="C40" s="58"/>
      <c r="D40" s="58"/>
      <c r="E40" s="58"/>
      <c r="F40" s="58"/>
      <c r="G40" s="58"/>
      <c r="H40" s="58"/>
      <c r="I40" s="58"/>
    </row>
    <row r="41" spans="1:9" x14ac:dyDescent="0.35">
      <c r="A41" s="58"/>
      <c r="B41" s="58"/>
      <c r="C41" s="58"/>
      <c r="D41" s="58"/>
      <c r="E41" s="58"/>
      <c r="F41" s="58"/>
      <c r="G41" s="58"/>
      <c r="H41" s="58"/>
      <c r="I41" s="58"/>
    </row>
    <row r="42" spans="1:9" x14ac:dyDescent="0.35">
      <c r="A42" s="58"/>
      <c r="B42" s="58"/>
      <c r="C42" s="58"/>
      <c r="D42" s="58"/>
      <c r="E42" s="58"/>
      <c r="F42" s="58"/>
      <c r="G42" s="58"/>
      <c r="H42" s="58"/>
      <c r="I42" s="58"/>
    </row>
    <row r="43" spans="1:9" x14ac:dyDescent="0.35">
      <c r="A43" s="58"/>
      <c r="B43" s="58"/>
      <c r="C43" s="58"/>
      <c r="D43" s="58"/>
      <c r="E43" s="58"/>
      <c r="F43" s="58"/>
      <c r="G43" s="58"/>
      <c r="H43" s="58"/>
      <c r="I43" s="58"/>
    </row>
    <row r="44" spans="1:9" x14ac:dyDescent="0.35">
      <c r="A44" s="58"/>
      <c r="B44" s="58"/>
      <c r="C44" s="58"/>
      <c r="D44" s="58"/>
      <c r="E44" s="58"/>
      <c r="F44" s="58"/>
      <c r="G44" s="58"/>
      <c r="H44" s="58"/>
      <c r="I44" s="58"/>
    </row>
    <row r="45" spans="1:9" x14ac:dyDescent="0.35">
      <c r="A45" s="58"/>
      <c r="B45" s="58"/>
      <c r="C45" s="58"/>
      <c r="D45" s="58"/>
      <c r="E45" s="58"/>
      <c r="F45" s="58"/>
      <c r="G45" s="58"/>
      <c r="H45" s="58"/>
      <c r="I45" s="58"/>
    </row>
    <row r="46" spans="1:9" x14ac:dyDescent="0.35">
      <c r="A46" s="58"/>
      <c r="B46" s="58"/>
      <c r="C46" s="58"/>
      <c r="D46" s="58"/>
      <c r="E46" s="58"/>
      <c r="F46" s="58"/>
      <c r="G46" s="58"/>
      <c r="H46" s="58"/>
      <c r="I46" s="58"/>
    </row>
    <row r="47" spans="1:9" x14ac:dyDescent="0.35">
      <c r="A47" s="20"/>
      <c r="B47" s="20"/>
      <c r="C47" s="20"/>
      <c r="D47" s="20"/>
      <c r="E47" s="20"/>
      <c r="F47" s="20"/>
      <c r="G47" s="20"/>
      <c r="H47" s="20"/>
    </row>
    <row r="48" spans="1:9" x14ac:dyDescent="0.35">
      <c r="A48" s="20"/>
      <c r="B48" s="20"/>
      <c r="C48" s="20"/>
      <c r="D48" s="20"/>
      <c r="E48" s="20"/>
      <c r="F48" s="20"/>
      <c r="G48" s="20"/>
      <c r="H48" s="20"/>
    </row>
    <row r="49" spans="1:8" x14ac:dyDescent="0.35">
      <c r="A49" s="20"/>
      <c r="B49" s="20"/>
      <c r="C49" s="20"/>
      <c r="D49" s="20"/>
      <c r="E49" s="20"/>
      <c r="F49" s="20"/>
      <c r="G49" s="20"/>
      <c r="H49" s="20"/>
    </row>
    <row r="50" spans="1:8" x14ac:dyDescent="0.35">
      <c r="A50" s="20"/>
      <c r="B50" s="20"/>
      <c r="C50" s="20"/>
      <c r="D50" s="20"/>
      <c r="E50" s="20"/>
      <c r="F50" s="20"/>
      <c r="G50" s="20"/>
      <c r="H50" s="20"/>
    </row>
    <row r="51" spans="1:8" x14ac:dyDescent="0.35">
      <c r="A51" s="20"/>
      <c r="B51" s="20"/>
      <c r="C51" s="20"/>
      <c r="D51" s="20"/>
      <c r="E51" s="20"/>
      <c r="F51" s="20"/>
      <c r="G51" s="20"/>
      <c r="H51" s="20"/>
    </row>
    <row r="52" spans="1:8" x14ac:dyDescent="0.35">
      <c r="A52" s="20"/>
      <c r="B52" s="20"/>
      <c r="C52" s="20"/>
      <c r="D52" s="20"/>
      <c r="E52" s="20"/>
      <c r="F52" s="20"/>
      <c r="G52" s="20"/>
      <c r="H52" s="20"/>
    </row>
  </sheetData>
  <sheetProtection algorithmName="SHA-512" hashValue="V8HjngiMbTkEfVtLBu+OtsxVnsXAm1Q6h2R67UwgZdJCibCU+MGqDwhKVeYQe+0LHmf7PTAiMMstpDR3nrGNOQ==" saltValue="LkqJ6DGY5Eow+mJ6vIS9Xw==" spinCount="100000" sheet="1" objects="1" scenarios="1"/>
  <mergeCells count="3">
    <mergeCell ref="A19:I46"/>
    <mergeCell ref="G9:G11"/>
    <mergeCell ref="H9:H11"/>
  </mergeCells>
  <conditionalFormatting sqref="D3:E5 D6:D7 D9:D12">
    <cfRule type="cellIs" dxfId="4" priority="6" operator="lessThan">
      <formula>C3</formula>
    </cfRule>
  </conditionalFormatting>
  <conditionalFormatting sqref="E15:E18">
    <cfRule type="containsText" dxfId="3" priority="3" operator="containsText" text="Higher">
      <formula>NOT(ISERROR(SEARCH("Higher",E15)))</formula>
    </cfRule>
  </conditionalFormatting>
  <conditionalFormatting sqref="G9:G11">
    <cfRule type="cellIs" dxfId="2" priority="1" operator="greaterThan">
      <formula>$H$9</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18EC-04EB-4162-93D0-9D70318D99F7}">
  <dimension ref="A1:K72"/>
  <sheetViews>
    <sheetView topLeftCell="E1" workbookViewId="0">
      <selection activeCell="K64" sqref="K64"/>
    </sheetView>
  </sheetViews>
  <sheetFormatPr defaultRowHeight="14.5" outlineLevelRow="2" x14ac:dyDescent="0.35"/>
  <cols>
    <col min="1" max="1" width="30.54296875" bestFit="1" customWidth="1"/>
    <col min="2" max="2" width="11.26953125" bestFit="1" customWidth="1"/>
    <col min="3" max="3" width="30.26953125" bestFit="1" customWidth="1"/>
    <col min="4" max="4" width="46.54296875" bestFit="1" customWidth="1"/>
    <col min="5" max="5" width="20.26953125" bestFit="1" customWidth="1"/>
    <col min="6" max="6" width="29.453125" bestFit="1" customWidth="1"/>
    <col min="7" max="7" width="14.54296875" bestFit="1" customWidth="1"/>
    <col min="8" max="8" width="21" bestFit="1" customWidth="1"/>
    <col min="9" max="9" width="14.54296875" bestFit="1" customWidth="1"/>
  </cols>
  <sheetData>
    <row r="1" spans="1:11" x14ac:dyDescent="0.35">
      <c r="A1" s="5" t="s">
        <v>0</v>
      </c>
      <c r="B1" s="5" t="s">
        <v>1</v>
      </c>
      <c r="C1" s="5" t="s">
        <v>2</v>
      </c>
      <c r="D1" s="5" t="s">
        <v>3</v>
      </c>
      <c r="E1" s="6" t="s">
        <v>4</v>
      </c>
      <c r="F1" s="5" t="s">
        <v>5</v>
      </c>
      <c r="G1" s="5" t="s">
        <v>38</v>
      </c>
      <c r="H1" s="5" t="s">
        <v>152</v>
      </c>
      <c r="I1" s="5" t="s">
        <v>38</v>
      </c>
    </row>
    <row r="2" spans="1:11" outlineLevel="2" x14ac:dyDescent="0.35">
      <c r="A2" s="1" t="s">
        <v>6</v>
      </c>
      <c r="B2" s="1" t="s">
        <v>7</v>
      </c>
      <c r="C2" s="1" t="s">
        <v>8</v>
      </c>
      <c r="D2" s="1" t="s">
        <v>45</v>
      </c>
      <c r="E2" s="2">
        <v>2.2471910112359553E-3</v>
      </c>
      <c r="F2" s="1">
        <v>38</v>
      </c>
      <c r="G2" s="12">
        <f>E2*F2</f>
        <v>8.5393258426966295E-2</v>
      </c>
      <c r="H2" s="12">
        <v>85.677083823829889</v>
      </c>
      <c r="I2" s="12">
        <f>H2*E2</f>
        <v>0.19253277263781998</v>
      </c>
      <c r="K2" s="57"/>
    </row>
    <row r="3" spans="1:11" outlineLevel="2" x14ac:dyDescent="0.35">
      <c r="A3" s="3" t="s">
        <v>6</v>
      </c>
      <c r="B3" s="3" t="s">
        <v>7</v>
      </c>
      <c r="C3" s="3" t="s">
        <v>8</v>
      </c>
      <c r="D3" s="3" t="s">
        <v>46</v>
      </c>
      <c r="E3" s="4">
        <v>4.4943820224719105E-3</v>
      </c>
      <c r="F3" s="3">
        <v>41.1</v>
      </c>
      <c r="G3" s="13">
        <f t="shared" ref="G3:G68" si="0">E3*F3</f>
        <v>0.18471910112359552</v>
      </c>
      <c r="H3" s="13">
        <v>94.30803531780839</v>
      </c>
      <c r="I3" s="13">
        <f t="shared" ref="I3:I36" si="1">H3*E3</f>
        <v>0.42385633850700405</v>
      </c>
      <c r="K3" s="57"/>
    </row>
    <row r="4" spans="1:11" outlineLevel="2" x14ac:dyDescent="0.35">
      <c r="A4" s="1" t="s">
        <v>6</v>
      </c>
      <c r="B4" s="1" t="s">
        <v>7</v>
      </c>
      <c r="C4" s="1" t="s">
        <v>8</v>
      </c>
      <c r="D4" s="1" t="s">
        <v>47</v>
      </c>
      <c r="E4" s="2">
        <v>0.17078651685393259</v>
      </c>
      <c r="F4" s="1">
        <v>70.099999999999994</v>
      </c>
      <c r="G4" s="12">
        <f t="shared" si="0"/>
        <v>11.972134831460673</v>
      </c>
      <c r="H4" s="12">
        <v>98.750895038247108</v>
      </c>
      <c r="I4" s="12">
        <f t="shared" si="1"/>
        <v>16.865321399790517</v>
      </c>
      <c r="K4" s="57"/>
    </row>
    <row r="5" spans="1:11" outlineLevel="2" x14ac:dyDescent="0.35">
      <c r="A5" s="3" t="s">
        <v>6</v>
      </c>
      <c r="B5" s="3" t="s">
        <v>7</v>
      </c>
      <c r="C5" s="3" t="s">
        <v>8</v>
      </c>
      <c r="D5" s="3" t="s">
        <v>48</v>
      </c>
      <c r="E5" s="4">
        <v>8.988764044943821E-3</v>
      </c>
      <c r="F5" s="3">
        <v>29</v>
      </c>
      <c r="G5" s="13">
        <f t="shared" si="0"/>
        <v>0.26067415730337079</v>
      </c>
      <c r="H5" s="13">
        <v>69.379846006631851</v>
      </c>
      <c r="I5" s="13">
        <f t="shared" si="1"/>
        <v>0.62363906522815149</v>
      </c>
      <c r="K5" s="57"/>
    </row>
    <row r="6" spans="1:11" outlineLevel="2" x14ac:dyDescent="0.35">
      <c r="A6" s="1" t="s">
        <v>6</v>
      </c>
      <c r="B6" s="1" t="s">
        <v>7</v>
      </c>
      <c r="C6" s="1" t="s">
        <v>8</v>
      </c>
      <c r="D6" s="1" t="s">
        <v>49</v>
      </c>
      <c r="E6" s="2">
        <v>2.2471910112359553E-3</v>
      </c>
      <c r="F6" s="1">
        <v>27</v>
      </c>
      <c r="G6" s="12">
        <f t="shared" si="0"/>
        <v>6.0674157303370793E-2</v>
      </c>
      <c r="H6" s="12">
        <v>69.971996750682592</v>
      </c>
      <c r="I6" s="12">
        <f t="shared" si="1"/>
        <v>0.1572404421363654</v>
      </c>
      <c r="K6" s="57"/>
    </row>
    <row r="7" spans="1:11" outlineLevel="2" x14ac:dyDescent="0.35">
      <c r="A7" s="3" t="s">
        <v>6</v>
      </c>
      <c r="B7" s="3" t="s">
        <v>7</v>
      </c>
      <c r="C7" s="3" t="s">
        <v>8</v>
      </c>
      <c r="D7" s="3" t="s">
        <v>50</v>
      </c>
      <c r="E7" s="4">
        <v>3.1460674157303373E-2</v>
      </c>
      <c r="F7" s="3">
        <v>57.3</v>
      </c>
      <c r="G7" s="13">
        <f t="shared" si="0"/>
        <v>1.8026966292134832</v>
      </c>
      <c r="H7" s="13">
        <v>73.987940065562725</v>
      </c>
      <c r="I7" s="13">
        <f t="shared" si="1"/>
        <v>2.3277104739727599</v>
      </c>
      <c r="K7" s="57"/>
    </row>
    <row r="8" spans="1:11" outlineLevel="2" x14ac:dyDescent="0.35">
      <c r="A8" s="1" t="s">
        <v>6</v>
      </c>
      <c r="B8" s="1" t="s">
        <v>7</v>
      </c>
      <c r="C8" s="1" t="s">
        <v>8</v>
      </c>
      <c r="D8" s="1" t="s">
        <v>51</v>
      </c>
      <c r="E8" s="2">
        <v>8.98876404494382E-2</v>
      </c>
      <c r="F8" s="1">
        <v>55</v>
      </c>
      <c r="G8" s="12">
        <f t="shared" si="0"/>
        <v>4.9438202247191008</v>
      </c>
      <c r="H8" s="12">
        <v>100</v>
      </c>
      <c r="I8" s="12">
        <f t="shared" si="1"/>
        <v>8.9887640449438209</v>
      </c>
      <c r="K8" s="57"/>
    </row>
    <row r="9" spans="1:11" outlineLevel="2" x14ac:dyDescent="0.35">
      <c r="A9" s="3" t="s">
        <v>6</v>
      </c>
      <c r="B9" s="3" t="s">
        <v>7</v>
      </c>
      <c r="C9" s="3" t="s">
        <v>8</v>
      </c>
      <c r="D9" s="3" t="s">
        <v>52</v>
      </c>
      <c r="E9" s="4">
        <v>6.7415730337078653E-3</v>
      </c>
      <c r="F9" s="3">
        <v>19.100000000000001</v>
      </c>
      <c r="G9" s="13">
        <f t="shared" si="0"/>
        <v>0.12876404494382024</v>
      </c>
      <c r="H9" s="13">
        <v>59.836955182254314</v>
      </c>
      <c r="I9" s="13">
        <f t="shared" si="1"/>
        <v>0.40339520347587177</v>
      </c>
      <c r="K9" s="57"/>
    </row>
    <row r="10" spans="1:11" outlineLevel="2" x14ac:dyDescent="0.35">
      <c r="A10" s="1" t="s">
        <v>6</v>
      </c>
      <c r="B10" s="1" t="s">
        <v>7</v>
      </c>
      <c r="C10" s="1" t="s">
        <v>8</v>
      </c>
      <c r="D10" s="1" t="s">
        <v>53</v>
      </c>
      <c r="E10" s="2">
        <v>1.7977528089887642E-2</v>
      </c>
      <c r="F10" s="1">
        <v>27.5</v>
      </c>
      <c r="G10" s="12">
        <f t="shared" si="0"/>
        <v>0.49438202247191015</v>
      </c>
      <c r="H10" s="12">
        <v>81.504399012774229</v>
      </c>
      <c r="I10" s="12">
        <f t="shared" si="1"/>
        <v>1.4652476227015594</v>
      </c>
      <c r="K10" s="57"/>
    </row>
    <row r="11" spans="1:11" outlineLevel="2" x14ac:dyDescent="0.35">
      <c r="A11" s="3" t="s">
        <v>6</v>
      </c>
      <c r="B11" s="3" t="s">
        <v>7</v>
      </c>
      <c r="C11" s="3" t="s">
        <v>8</v>
      </c>
      <c r="D11" s="3" t="s">
        <v>54</v>
      </c>
      <c r="E11" s="4">
        <v>6.2921348314606745E-2</v>
      </c>
      <c r="F11" s="3">
        <v>37.799999999999997</v>
      </c>
      <c r="G11" s="13">
        <f t="shared" si="0"/>
        <v>2.3784269662921349</v>
      </c>
      <c r="H11" s="13">
        <v>88.752524331212044</v>
      </c>
      <c r="I11" s="13">
        <f t="shared" si="1"/>
        <v>5.5844284972448035</v>
      </c>
      <c r="K11" s="57"/>
    </row>
    <row r="12" spans="1:11" outlineLevel="2" x14ac:dyDescent="0.35">
      <c r="A12" s="1" t="s">
        <v>6</v>
      </c>
      <c r="B12" s="1" t="s">
        <v>7</v>
      </c>
      <c r="C12" s="1" t="s">
        <v>8</v>
      </c>
      <c r="D12" s="1" t="s">
        <v>55</v>
      </c>
      <c r="E12" s="2">
        <v>3.8202247191011236E-2</v>
      </c>
      <c r="F12" s="1">
        <v>42.3</v>
      </c>
      <c r="G12" s="12">
        <f t="shared" si="0"/>
        <v>1.6159550561797751</v>
      </c>
      <c r="H12" s="12">
        <v>79.887798614799976</v>
      </c>
      <c r="I12" s="12">
        <f t="shared" si="1"/>
        <v>3.0518934302283136</v>
      </c>
      <c r="K12" s="57"/>
    </row>
    <row r="13" spans="1:11" outlineLevel="2" x14ac:dyDescent="0.35">
      <c r="A13" s="3" t="s">
        <v>6</v>
      </c>
      <c r="B13" s="3" t="s">
        <v>7</v>
      </c>
      <c r="C13" s="3" t="s">
        <v>8</v>
      </c>
      <c r="D13" s="3" t="s">
        <v>56</v>
      </c>
      <c r="E13" s="4">
        <v>7.6404494382022473E-2</v>
      </c>
      <c r="F13" s="3">
        <v>69.2</v>
      </c>
      <c r="G13" s="13">
        <f t="shared" si="0"/>
        <v>5.2871910112359553</v>
      </c>
      <c r="H13" s="13">
        <v>92.894736714661121</v>
      </c>
      <c r="I13" s="13">
        <f t="shared" si="1"/>
        <v>7.0975753894347822</v>
      </c>
      <c r="K13" s="57"/>
    </row>
    <row r="14" spans="1:11" outlineLevel="2" x14ac:dyDescent="0.35">
      <c r="A14" s="1" t="s">
        <v>6</v>
      </c>
      <c r="B14" s="1" t="s">
        <v>7</v>
      </c>
      <c r="C14" s="1" t="s">
        <v>8</v>
      </c>
      <c r="D14" s="1" t="s">
        <v>57</v>
      </c>
      <c r="E14" s="2">
        <v>1.3483146067415731E-2</v>
      </c>
      <c r="F14" s="1">
        <v>20.9</v>
      </c>
      <c r="G14" s="12">
        <f t="shared" si="0"/>
        <v>0.28179775280898878</v>
      </c>
      <c r="H14" s="12">
        <v>61.902744844555855</v>
      </c>
      <c r="I14" s="12">
        <f t="shared" si="1"/>
        <v>0.8346437507131127</v>
      </c>
      <c r="K14" s="57"/>
    </row>
    <row r="15" spans="1:11" outlineLevel="2" x14ac:dyDescent="0.35">
      <c r="A15" s="3" t="s">
        <v>6</v>
      </c>
      <c r="B15" s="3" t="s">
        <v>7</v>
      </c>
      <c r="C15" s="3" t="s">
        <v>8</v>
      </c>
      <c r="D15" s="3" t="s">
        <v>58</v>
      </c>
      <c r="E15" s="4">
        <v>0.20449438202247192</v>
      </c>
      <c r="F15" s="3">
        <v>66.3</v>
      </c>
      <c r="G15" s="13">
        <f t="shared" si="0"/>
        <v>13.557977528089888</v>
      </c>
      <c r="H15" s="13">
        <v>98.946489989757538</v>
      </c>
      <c r="I15" s="13">
        <f t="shared" si="1"/>
        <v>20.234001323748171</v>
      </c>
      <c r="K15" s="57"/>
    </row>
    <row r="16" spans="1:11" outlineLevel="2" x14ac:dyDescent="0.35">
      <c r="A16" s="1" t="s">
        <v>6</v>
      </c>
      <c r="B16" s="1" t="s">
        <v>7</v>
      </c>
      <c r="C16" s="1" t="s">
        <v>8</v>
      </c>
      <c r="D16" s="1" t="s">
        <v>59</v>
      </c>
      <c r="E16" s="2">
        <v>0.10112359550561797</v>
      </c>
      <c r="F16" s="1">
        <v>37.9</v>
      </c>
      <c r="G16" s="12">
        <f t="shared" si="0"/>
        <v>3.8325842696629211</v>
      </c>
      <c r="H16" s="12">
        <v>59.136364720761783</v>
      </c>
      <c r="I16" s="12">
        <f t="shared" si="1"/>
        <v>5.9800818256950112</v>
      </c>
      <c r="K16" s="57"/>
    </row>
    <row r="17" spans="1:11" outlineLevel="2" x14ac:dyDescent="0.35">
      <c r="A17" s="3" t="s">
        <v>6</v>
      </c>
      <c r="B17" s="3" t="s">
        <v>7</v>
      </c>
      <c r="C17" s="3" t="s">
        <v>8</v>
      </c>
      <c r="D17" s="3" t="s">
        <v>60</v>
      </c>
      <c r="E17" s="4">
        <v>2.0224719101123594E-2</v>
      </c>
      <c r="F17" s="3">
        <v>28.8</v>
      </c>
      <c r="G17" s="13">
        <f t="shared" si="0"/>
        <v>0.58247191011235955</v>
      </c>
      <c r="H17" s="13">
        <v>67.510144077241421</v>
      </c>
      <c r="I17" s="13">
        <f t="shared" si="1"/>
        <v>1.3653737004385904</v>
      </c>
      <c r="K17" s="57"/>
    </row>
    <row r="18" spans="1:11" outlineLevel="2" x14ac:dyDescent="0.35">
      <c r="A18" s="1" t="s">
        <v>6</v>
      </c>
      <c r="B18" s="1" t="s">
        <v>7</v>
      </c>
      <c r="C18" s="1" t="s">
        <v>8</v>
      </c>
      <c r="D18" s="1" t="s">
        <v>61</v>
      </c>
      <c r="E18" s="2">
        <v>4.4943820224719105E-3</v>
      </c>
      <c r="F18" s="1">
        <v>26.6</v>
      </c>
      <c r="G18" s="12">
        <f t="shared" si="0"/>
        <v>0.11955056179775282</v>
      </c>
      <c r="H18" s="12">
        <v>73.376918844878674</v>
      </c>
      <c r="I18" s="12">
        <f t="shared" si="1"/>
        <v>0.32978390492080306</v>
      </c>
      <c r="K18" s="57"/>
    </row>
    <row r="19" spans="1:11" outlineLevel="2" x14ac:dyDescent="0.35">
      <c r="A19" s="3" t="s">
        <v>6</v>
      </c>
      <c r="B19" s="3" t="s">
        <v>7</v>
      </c>
      <c r="C19" s="3" t="s">
        <v>8</v>
      </c>
      <c r="D19" s="3" t="s">
        <v>62</v>
      </c>
      <c r="E19" s="4">
        <v>1.1235955056179775E-2</v>
      </c>
      <c r="F19" s="3">
        <v>17.100000000000001</v>
      </c>
      <c r="G19" s="13">
        <f t="shared" si="0"/>
        <v>0.19213483146067417</v>
      </c>
      <c r="H19" s="13">
        <v>48.442029412835836</v>
      </c>
      <c r="I19" s="13">
        <f t="shared" si="1"/>
        <v>0.54429246531276221</v>
      </c>
      <c r="K19" s="57"/>
    </row>
    <row r="20" spans="1:11" outlineLevel="2" x14ac:dyDescent="0.35">
      <c r="A20" s="1" t="s">
        <v>6</v>
      </c>
      <c r="B20" s="1" t="s">
        <v>7</v>
      </c>
      <c r="C20" s="1" t="s">
        <v>9</v>
      </c>
      <c r="D20" s="1" t="s">
        <v>63</v>
      </c>
      <c r="E20" s="2">
        <v>2.2471910112359553E-3</v>
      </c>
      <c r="F20" s="1">
        <v>46.5</v>
      </c>
      <c r="G20" s="12">
        <f t="shared" si="0"/>
        <v>0.10449438202247192</v>
      </c>
      <c r="H20" s="12">
        <v>68.741609957069159</v>
      </c>
      <c r="I20" s="12">
        <f t="shared" si="1"/>
        <v>0.15447552799341385</v>
      </c>
      <c r="K20" s="57"/>
    </row>
    <row r="21" spans="1:11" outlineLevel="2" x14ac:dyDescent="0.35">
      <c r="A21" s="3" t="s">
        <v>6</v>
      </c>
      <c r="B21" s="3" t="s">
        <v>7</v>
      </c>
      <c r="C21" s="3" t="s">
        <v>10</v>
      </c>
      <c r="D21" s="3" t="s">
        <v>100</v>
      </c>
      <c r="E21" s="4">
        <v>4.4943820224719105E-3</v>
      </c>
      <c r="F21" s="3">
        <v>54.5</v>
      </c>
      <c r="G21" s="13">
        <f t="shared" si="0"/>
        <v>0.24494382022471911</v>
      </c>
      <c r="H21" s="13">
        <v>69.608920589089394</v>
      </c>
      <c r="I21" s="13">
        <f t="shared" si="1"/>
        <v>0.31284908129927819</v>
      </c>
      <c r="K21" s="57"/>
    </row>
    <row r="22" spans="1:11" outlineLevel="2" x14ac:dyDescent="0.35">
      <c r="A22" s="1" t="s">
        <v>6</v>
      </c>
      <c r="B22" s="1" t="s">
        <v>7</v>
      </c>
      <c r="C22" s="1" t="s">
        <v>11</v>
      </c>
      <c r="D22" s="1" t="s">
        <v>64</v>
      </c>
      <c r="E22" s="2">
        <v>2.2471910112359553E-3</v>
      </c>
      <c r="F22" s="1">
        <v>87.9</v>
      </c>
      <c r="G22" s="12">
        <f t="shared" si="0"/>
        <v>0.19752808988764048</v>
      </c>
      <c r="H22" s="12">
        <v>95.672966316342354</v>
      </c>
      <c r="I22" s="12">
        <f t="shared" si="1"/>
        <v>0.21499542992436485</v>
      </c>
      <c r="K22" s="57"/>
    </row>
    <row r="23" spans="1:11" outlineLevel="2" x14ac:dyDescent="0.35">
      <c r="A23" s="3" t="s">
        <v>6</v>
      </c>
      <c r="B23" s="3" t="s">
        <v>7</v>
      </c>
      <c r="C23" s="3" t="s">
        <v>11</v>
      </c>
      <c r="D23" s="3" t="s">
        <v>65</v>
      </c>
      <c r="E23" s="4">
        <v>4.4943820224719105E-3</v>
      </c>
      <c r="F23" s="3">
        <v>85.4</v>
      </c>
      <c r="G23" s="13">
        <f t="shared" si="0"/>
        <v>0.38382022471910121</v>
      </c>
      <c r="H23" s="13">
        <v>78.75202814117074</v>
      </c>
      <c r="I23" s="13">
        <f t="shared" si="1"/>
        <v>0.35394169951087978</v>
      </c>
      <c r="K23" s="57"/>
    </row>
    <row r="24" spans="1:11" outlineLevel="2" x14ac:dyDescent="0.35">
      <c r="A24" s="1" t="s">
        <v>6</v>
      </c>
      <c r="B24" s="1" t="s">
        <v>7</v>
      </c>
      <c r="C24" s="1" t="s">
        <v>11</v>
      </c>
      <c r="D24" s="1" t="s">
        <v>66</v>
      </c>
      <c r="E24" s="2">
        <v>2.2471910112359553E-3</v>
      </c>
      <c r="F24" s="1">
        <v>76.900000000000006</v>
      </c>
      <c r="G24" s="12">
        <f t="shared" si="0"/>
        <v>0.17280898876404496</v>
      </c>
      <c r="H24" s="12">
        <v>83.460210543125868</v>
      </c>
      <c r="I24" s="12">
        <f t="shared" si="1"/>
        <v>0.18755103492837275</v>
      </c>
      <c r="K24" s="57"/>
    </row>
    <row r="25" spans="1:11" outlineLevel="2" x14ac:dyDescent="0.35">
      <c r="A25" s="3" t="s">
        <v>6</v>
      </c>
      <c r="B25" s="3" t="s">
        <v>7</v>
      </c>
      <c r="C25" s="3" t="s">
        <v>12</v>
      </c>
      <c r="D25" s="3" t="s">
        <v>67</v>
      </c>
      <c r="E25" s="4">
        <v>1.5730337078651686E-2</v>
      </c>
      <c r="F25" s="3">
        <v>74.5</v>
      </c>
      <c r="G25" s="13">
        <f t="shared" si="0"/>
        <v>1.1719101123595506</v>
      </c>
      <c r="H25" s="13">
        <v>90.505188331007957</v>
      </c>
      <c r="I25" s="13">
        <f t="shared" si="1"/>
        <v>1.4236771198136084</v>
      </c>
      <c r="K25" s="57"/>
    </row>
    <row r="26" spans="1:11" outlineLevel="2" x14ac:dyDescent="0.35">
      <c r="A26" s="1" t="s">
        <v>6</v>
      </c>
      <c r="B26" s="1" t="s">
        <v>7</v>
      </c>
      <c r="C26" s="1" t="s">
        <v>12</v>
      </c>
      <c r="D26" s="1" t="s">
        <v>68</v>
      </c>
      <c r="E26" s="2">
        <v>6.7415730337078653E-3</v>
      </c>
      <c r="F26" s="1">
        <v>64.2</v>
      </c>
      <c r="G26" s="12">
        <f t="shared" si="0"/>
        <v>0.432808988764045</v>
      </c>
      <c r="H26" s="12">
        <v>86.024785079061985</v>
      </c>
      <c r="I26" s="12">
        <f t="shared" si="1"/>
        <v>0.57994237131951898</v>
      </c>
      <c r="K26" s="57"/>
    </row>
    <row r="27" spans="1:11" outlineLevel="2" x14ac:dyDescent="0.35">
      <c r="A27" s="3" t="s">
        <v>6</v>
      </c>
      <c r="B27" s="3" t="s">
        <v>7</v>
      </c>
      <c r="C27" s="3" t="s">
        <v>12</v>
      </c>
      <c r="D27" s="3" t="s">
        <v>69</v>
      </c>
      <c r="E27" s="4">
        <v>2.2471910112359553E-3</v>
      </c>
      <c r="F27" s="3">
        <v>52.8</v>
      </c>
      <c r="G27" s="13">
        <f t="shared" si="0"/>
        <v>0.11865168539325843</v>
      </c>
      <c r="H27" s="13">
        <v>86.619220823049545</v>
      </c>
      <c r="I27" s="13">
        <f t="shared" si="1"/>
        <v>0.19464993443381923</v>
      </c>
      <c r="K27" s="57"/>
    </row>
    <row r="28" spans="1:11" outlineLevel="2" x14ac:dyDescent="0.35">
      <c r="A28" s="1" t="s">
        <v>6</v>
      </c>
      <c r="B28" s="1" t="s">
        <v>7</v>
      </c>
      <c r="C28" s="1" t="s">
        <v>12</v>
      </c>
      <c r="D28" s="1" t="s">
        <v>70</v>
      </c>
      <c r="E28" s="2">
        <v>4.4943820224719105E-3</v>
      </c>
      <c r="F28" s="1">
        <v>76.900000000000006</v>
      </c>
      <c r="G28" s="12">
        <f t="shared" si="0"/>
        <v>0.34561797752808993</v>
      </c>
      <c r="H28" s="12">
        <v>70.114065334200859</v>
      </c>
      <c r="I28" s="12">
        <f t="shared" si="1"/>
        <v>0.31511939476045331</v>
      </c>
      <c r="K28" s="57"/>
    </row>
    <row r="29" spans="1:11" outlineLevel="2" x14ac:dyDescent="0.35">
      <c r="A29" s="3" t="s">
        <v>6</v>
      </c>
      <c r="B29" s="3" t="s">
        <v>7</v>
      </c>
      <c r="C29" s="3" t="s">
        <v>13</v>
      </c>
      <c r="D29" s="3" t="s">
        <v>101</v>
      </c>
      <c r="E29" s="4">
        <v>2.2471910112359553E-3</v>
      </c>
      <c r="F29" s="3">
        <v>50.7</v>
      </c>
      <c r="G29" s="13">
        <f t="shared" si="0"/>
        <v>0.11393258426966293</v>
      </c>
      <c r="H29" s="13">
        <v>72.106537893414497</v>
      </c>
      <c r="I29" s="13">
        <f t="shared" si="1"/>
        <v>0.16203716380542585</v>
      </c>
      <c r="K29" s="57"/>
    </row>
    <row r="30" spans="1:11" outlineLevel="2" x14ac:dyDescent="0.35">
      <c r="A30" s="1" t="s">
        <v>6</v>
      </c>
      <c r="B30" s="1" t="s">
        <v>7</v>
      </c>
      <c r="C30" s="1" t="s">
        <v>14</v>
      </c>
      <c r="D30" s="1" t="s">
        <v>102</v>
      </c>
      <c r="E30" s="2">
        <v>2.2471910112359553E-3</v>
      </c>
      <c r="F30" s="1">
        <v>28.2</v>
      </c>
      <c r="G30" s="12">
        <f t="shared" si="0"/>
        <v>6.3370786516853933E-2</v>
      </c>
      <c r="H30" s="12">
        <v>71.984534561634064</v>
      </c>
      <c r="I30" s="12">
        <f t="shared" si="1"/>
        <v>0.16176299901490801</v>
      </c>
      <c r="K30" s="57"/>
    </row>
    <row r="31" spans="1:11" outlineLevel="2" x14ac:dyDescent="0.35">
      <c r="A31" s="3" t="s">
        <v>6</v>
      </c>
      <c r="B31" s="3" t="s">
        <v>7</v>
      </c>
      <c r="C31" s="3" t="s">
        <v>15</v>
      </c>
      <c r="D31" s="3" t="s">
        <v>71</v>
      </c>
      <c r="E31" s="4">
        <v>4.4943820224719105E-3</v>
      </c>
      <c r="F31" s="3">
        <v>71.7</v>
      </c>
      <c r="G31" s="13">
        <f t="shared" si="0"/>
        <v>0.322247191011236</v>
      </c>
      <c r="H31" s="13">
        <v>80.52941482514143</v>
      </c>
      <c r="I31" s="13">
        <f t="shared" si="1"/>
        <v>0.36192995427029861</v>
      </c>
      <c r="K31" s="57"/>
    </row>
    <row r="32" spans="1:11" outlineLevel="2" x14ac:dyDescent="0.35">
      <c r="A32" s="1" t="s">
        <v>6</v>
      </c>
      <c r="B32" s="1" t="s">
        <v>7</v>
      </c>
      <c r="C32" s="1" t="s">
        <v>15</v>
      </c>
      <c r="D32" s="1" t="s">
        <v>72</v>
      </c>
      <c r="E32" s="2">
        <v>6.0674157303370786E-2</v>
      </c>
      <c r="F32" s="1">
        <v>78.099999999999994</v>
      </c>
      <c r="G32" s="12">
        <f t="shared" si="0"/>
        <v>4.7386516853932577</v>
      </c>
      <c r="H32" s="12">
        <v>70.177014693617821</v>
      </c>
      <c r="I32" s="12">
        <f t="shared" si="1"/>
        <v>4.2579312286015307</v>
      </c>
      <c r="K32" s="57"/>
    </row>
    <row r="33" spans="1:11" outlineLevel="2" x14ac:dyDescent="0.35">
      <c r="A33" s="3" t="s">
        <v>6</v>
      </c>
      <c r="B33" s="3" t="s">
        <v>7</v>
      </c>
      <c r="C33" s="3" t="s">
        <v>16</v>
      </c>
      <c r="D33" s="3" t="s">
        <v>73</v>
      </c>
      <c r="E33" s="4">
        <v>2.2471910112359553E-3</v>
      </c>
      <c r="F33" s="3">
        <v>48.5</v>
      </c>
      <c r="G33" s="13">
        <f t="shared" si="0"/>
        <v>0.10898876404494383</v>
      </c>
      <c r="H33" s="13">
        <v>67.138158529996872</v>
      </c>
      <c r="I33" s="13">
        <f t="shared" si="1"/>
        <v>0.15087226635954354</v>
      </c>
      <c r="K33" s="57"/>
    </row>
    <row r="34" spans="1:11" outlineLevel="2" x14ac:dyDescent="0.35">
      <c r="A34" s="1" t="s">
        <v>6</v>
      </c>
      <c r="B34" s="1" t="s">
        <v>7</v>
      </c>
      <c r="C34" s="1" t="s">
        <v>17</v>
      </c>
      <c r="D34" s="1" t="s">
        <v>74</v>
      </c>
      <c r="E34" s="2">
        <v>8.988764044943821E-3</v>
      </c>
      <c r="F34" s="1">
        <v>49.6</v>
      </c>
      <c r="G34" s="12">
        <f t="shared" si="0"/>
        <v>0.44584269662921355</v>
      </c>
      <c r="H34" s="12">
        <v>89.102983642369509</v>
      </c>
      <c r="I34" s="12">
        <f t="shared" si="1"/>
        <v>0.80092569566174843</v>
      </c>
      <c r="K34" s="57"/>
    </row>
    <row r="35" spans="1:11" outlineLevel="2" x14ac:dyDescent="0.35">
      <c r="A35" s="3" t="s">
        <v>6</v>
      </c>
      <c r="B35" s="3" t="s">
        <v>7</v>
      </c>
      <c r="C35" s="3" t="s">
        <v>18</v>
      </c>
      <c r="D35" s="3" t="s">
        <v>75</v>
      </c>
      <c r="E35" s="4">
        <v>2.2471910112359553E-3</v>
      </c>
      <c r="F35" s="3">
        <v>54.8</v>
      </c>
      <c r="G35" s="13">
        <f t="shared" si="0"/>
        <v>0.12314606741573034</v>
      </c>
      <c r="H35" s="13">
        <v>79.962874799966812</v>
      </c>
      <c r="I35" s="13">
        <f t="shared" si="1"/>
        <v>0.17969185348307151</v>
      </c>
      <c r="K35" s="57"/>
    </row>
    <row r="36" spans="1:11" outlineLevel="2" x14ac:dyDescent="0.35">
      <c r="A36" s="1" t="s">
        <v>6</v>
      </c>
      <c r="B36" s="1" t="s">
        <v>7</v>
      </c>
      <c r="C36" s="1" t="s">
        <v>19</v>
      </c>
      <c r="D36" s="1" t="s">
        <v>103</v>
      </c>
      <c r="E36" s="2">
        <v>4.4943820224719105E-3</v>
      </c>
      <c r="F36" s="1">
        <v>39.4</v>
      </c>
      <c r="G36" s="12">
        <f t="shared" si="0"/>
        <v>0.17707865168539327</v>
      </c>
      <c r="H36" s="12">
        <v>84.058440960943699</v>
      </c>
      <c r="I36" s="12">
        <f t="shared" si="1"/>
        <v>0.37779074589188183</v>
      </c>
      <c r="K36" s="57"/>
    </row>
    <row r="37" spans="1:11" outlineLevel="1" x14ac:dyDescent="0.35">
      <c r="A37" s="1"/>
      <c r="B37" s="18" t="s">
        <v>39</v>
      </c>
      <c r="C37" s="1"/>
      <c r="D37" s="1"/>
      <c r="E37" s="2">
        <f>SUM(E2:E36)</f>
        <v>0.99999999999999978</v>
      </c>
      <c r="F37" s="1"/>
      <c r="G37" s="12">
        <f>SUBTOTAL(9,G2:G36)</f>
        <v>57.047191011235967</v>
      </c>
      <c r="H37" s="1"/>
      <c r="I37" s="12">
        <v>86.659925152202348</v>
      </c>
    </row>
    <row r="38" spans="1:11" outlineLevel="2" x14ac:dyDescent="0.35">
      <c r="A38" s="3" t="s">
        <v>20</v>
      </c>
      <c r="B38" s="3" t="s">
        <v>21</v>
      </c>
      <c r="C38" s="3" t="s">
        <v>8</v>
      </c>
      <c r="D38" s="3" t="s">
        <v>76</v>
      </c>
      <c r="E38" s="4">
        <v>2.5171624713958809E-2</v>
      </c>
      <c r="F38" s="3">
        <v>31.4</v>
      </c>
      <c r="G38" s="13">
        <f t="shared" si="0"/>
        <v>0.79038901601830658</v>
      </c>
      <c r="H38" s="13">
        <v>75.202349647879601</v>
      </c>
      <c r="I38" s="13">
        <f>H38*E38</f>
        <v>1.8929653229443377</v>
      </c>
    </row>
    <row r="39" spans="1:11" outlineLevel="2" x14ac:dyDescent="0.35">
      <c r="A39" s="1" t="s">
        <v>20</v>
      </c>
      <c r="B39" s="1" t="s">
        <v>21</v>
      </c>
      <c r="C39" s="1" t="s">
        <v>8</v>
      </c>
      <c r="D39" s="1" t="s">
        <v>77</v>
      </c>
      <c r="E39" s="2">
        <v>1.6018306636155607E-2</v>
      </c>
      <c r="F39" s="1">
        <v>19.8</v>
      </c>
      <c r="G39" s="12">
        <f t="shared" si="0"/>
        <v>0.31716247139588105</v>
      </c>
      <c r="H39" s="12">
        <v>67.184819430112839</v>
      </c>
      <c r="I39" s="12">
        <f t="shared" ref="I39:I56" si="2">H39*E39</f>
        <v>1.0761870389262926</v>
      </c>
    </row>
    <row r="40" spans="1:11" outlineLevel="2" x14ac:dyDescent="0.35">
      <c r="A40" s="3" t="s">
        <v>20</v>
      </c>
      <c r="B40" s="3" t="s">
        <v>21</v>
      </c>
      <c r="C40" s="3" t="s">
        <v>8</v>
      </c>
      <c r="D40" s="3" t="s">
        <v>78</v>
      </c>
      <c r="E40" s="4">
        <v>0.48283752860411899</v>
      </c>
      <c r="F40" s="3">
        <v>45.2</v>
      </c>
      <c r="G40" s="13">
        <f t="shared" si="0"/>
        <v>21.824256292906181</v>
      </c>
      <c r="H40" s="13">
        <v>79.177897125482559</v>
      </c>
      <c r="I40" s="13">
        <f t="shared" si="2"/>
        <v>38.230060168139175</v>
      </c>
    </row>
    <row r="41" spans="1:11" outlineLevel="2" x14ac:dyDescent="0.35">
      <c r="A41" s="1" t="s">
        <v>20</v>
      </c>
      <c r="B41" s="1" t="s">
        <v>21</v>
      </c>
      <c r="C41" s="1" t="s">
        <v>8</v>
      </c>
      <c r="D41" s="1" t="s">
        <v>79</v>
      </c>
      <c r="E41" s="2">
        <v>7.780320366132723E-2</v>
      </c>
      <c r="F41" s="1">
        <v>54.7</v>
      </c>
      <c r="G41" s="12">
        <f t="shared" si="0"/>
        <v>4.2558352402745996</v>
      </c>
      <c r="H41" s="12">
        <v>97.340846322476864</v>
      </c>
      <c r="I41" s="12">
        <f t="shared" si="2"/>
        <v>7.5734296909936232</v>
      </c>
    </row>
    <row r="42" spans="1:11" outlineLevel="2" x14ac:dyDescent="0.35">
      <c r="A42" s="3" t="s">
        <v>20</v>
      </c>
      <c r="B42" s="3" t="s">
        <v>21</v>
      </c>
      <c r="C42" s="3" t="s">
        <v>8</v>
      </c>
      <c r="D42" s="3" t="s">
        <v>80</v>
      </c>
      <c r="E42" s="4">
        <v>0.17848970251716248</v>
      </c>
      <c r="F42" s="3">
        <v>42.6</v>
      </c>
      <c r="G42" s="13">
        <f t="shared" si="0"/>
        <v>7.603661327231122</v>
      </c>
      <c r="H42" s="13">
        <v>83.808087799698114</v>
      </c>
      <c r="I42" s="13">
        <f t="shared" si="2"/>
        <v>14.95888065990035</v>
      </c>
    </row>
    <row r="43" spans="1:11" outlineLevel="2" x14ac:dyDescent="0.35">
      <c r="A43" s="1" t="s">
        <v>20</v>
      </c>
      <c r="B43" s="1" t="s">
        <v>21</v>
      </c>
      <c r="C43" s="1" t="s">
        <v>8</v>
      </c>
      <c r="D43" s="1" t="s">
        <v>81</v>
      </c>
      <c r="E43" s="2">
        <v>0.11212814645308924</v>
      </c>
      <c r="F43" s="1">
        <v>26</v>
      </c>
      <c r="G43" s="12">
        <f t="shared" si="0"/>
        <v>2.9153318077803205</v>
      </c>
      <c r="H43" s="12">
        <v>66.283120475709438</v>
      </c>
      <c r="I43" s="12">
        <f t="shared" si="2"/>
        <v>7.4322034400681067</v>
      </c>
    </row>
    <row r="44" spans="1:11" outlineLevel="2" x14ac:dyDescent="0.35">
      <c r="A44" s="3" t="s">
        <v>20</v>
      </c>
      <c r="B44" s="3" t="s">
        <v>21</v>
      </c>
      <c r="C44" s="3" t="s">
        <v>9</v>
      </c>
      <c r="D44" s="3" t="s">
        <v>82</v>
      </c>
      <c r="E44" s="4">
        <v>2.2883295194508009E-3</v>
      </c>
      <c r="F44" s="3">
        <v>48.2</v>
      </c>
      <c r="G44" s="13">
        <f t="shared" si="0"/>
        <v>0.1102974828375286</v>
      </c>
      <c r="H44" s="13">
        <v>70.83803579211235</v>
      </c>
      <c r="I44" s="13">
        <f t="shared" si="2"/>
        <v>0.16210076840300308</v>
      </c>
    </row>
    <row r="45" spans="1:11" outlineLevel="2" x14ac:dyDescent="0.35">
      <c r="A45" s="1" t="s">
        <v>20</v>
      </c>
      <c r="B45" s="1" t="s">
        <v>21</v>
      </c>
      <c r="C45" s="1" t="s">
        <v>10</v>
      </c>
      <c r="D45" s="1" t="s">
        <v>104</v>
      </c>
      <c r="E45" s="2">
        <v>2.2883295194508009E-3</v>
      </c>
      <c r="F45" s="1">
        <v>46.6</v>
      </c>
      <c r="G45" s="12">
        <f t="shared" si="0"/>
        <v>0.10663615560640732</v>
      </c>
      <c r="H45" s="12">
        <v>69.374998286366463</v>
      </c>
      <c r="I45" s="12">
        <f t="shared" si="2"/>
        <v>0.15875285649054111</v>
      </c>
    </row>
    <row r="46" spans="1:11" outlineLevel="2" x14ac:dyDescent="0.35">
      <c r="A46" s="3" t="s">
        <v>20</v>
      </c>
      <c r="B46" s="3" t="s">
        <v>21</v>
      </c>
      <c r="C46" s="3" t="s">
        <v>11</v>
      </c>
      <c r="D46" s="3" t="s">
        <v>83</v>
      </c>
      <c r="E46" s="4">
        <v>2.2883295194508009E-3</v>
      </c>
      <c r="F46" s="3">
        <v>80.3</v>
      </c>
      <c r="G46" s="13">
        <f t="shared" si="0"/>
        <v>0.18375286041189931</v>
      </c>
      <c r="H46" s="13">
        <v>77.784527838230133</v>
      </c>
      <c r="I46" s="13">
        <f t="shared" si="2"/>
        <v>0.17799663120876461</v>
      </c>
    </row>
    <row r="47" spans="1:11" outlineLevel="2" x14ac:dyDescent="0.35">
      <c r="A47" s="1" t="s">
        <v>20</v>
      </c>
      <c r="B47" s="1" t="s">
        <v>21</v>
      </c>
      <c r="C47" s="1" t="s">
        <v>11</v>
      </c>
      <c r="D47" s="1" t="s">
        <v>84</v>
      </c>
      <c r="E47" s="2">
        <v>2.2883295194508009E-3</v>
      </c>
      <c r="F47" s="1">
        <v>82.5</v>
      </c>
      <c r="G47" s="12">
        <f t="shared" si="0"/>
        <v>0.18878718535469108</v>
      </c>
      <c r="H47" s="12">
        <v>80.848654564470053</v>
      </c>
      <c r="I47" s="12">
        <f t="shared" si="2"/>
        <v>0.18500836284775757</v>
      </c>
    </row>
    <row r="48" spans="1:11" outlineLevel="2" x14ac:dyDescent="0.35">
      <c r="A48" s="3" t="s">
        <v>20</v>
      </c>
      <c r="B48" s="3" t="s">
        <v>21</v>
      </c>
      <c r="C48" s="3" t="s">
        <v>11</v>
      </c>
      <c r="D48" s="3" t="s">
        <v>85</v>
      </c>
      <c r="E48" s="4">
        <v>2.2883295194508009E-3</v>
      </c>
      <c r="F48" s="3">
        <v>59</v>
      </c>
      <c r="G48" s="13">
        <f t="shared" si="0"/>
        <v>0.13501144164759726</v>
      </c>
      <c r="H48" s="13">
        <v>76.013069991022348</v>
      </c>
      <c r="I48" s="13">
        <f t="shared" si="2"/>
        <v>0.17394295192453627</v>
      </c>
    </row>
    <row r="49" spans="1:11" outlineLevel="2" x14ac:dyDescent="0.35">
      <c r="A49" s="1" t="s">
        <v>20</v>
      </c>
      <c r="B49" s="1" t="s">
        <v>21</v>
      </c>
      <c r="C49" s="1" t="s">
        <v>12</v>
      </c>
      <c r="D49" s="1" t="s">
        <v>86</v>
      </c>
      <c r="E49" s="2">
        <v>2.0594965675057208E-2</v>
      </c>
      <c r="F49" s="1">
        <v>52.4</v>
      </c>
      <c r="G49" s="12">
        <f t="shared" si="0"/>
        <v>1.0791762013729977</v>
      </c>
      <c r="H49" s="12">
        <v>72.256804145872593</v>
      </c>
      <c r="I49" s="12">
        <f t="shared" si="2"/>
        <v>1.4881264011735773</v>
      </c>
    </row>
    <row r="50" spans="1:11" outlineLevel="2" x14ac:dyDescent="0.35">
      <c r="A50" s="3" t="s">
        <v>20</v>
      </c>
      <c r="B50" s="3" t="s">
        <v>21</v>
      </c>
      <c r="C50" s="3" t="s">
        <v>12</v>
      </c>
      <c r="D50" s="3" t="s">
        <v>87</v>
      </c>
      <c r="E50" s="4">
        <v>2.2883295194508009E-3</v>
      </c>
      <c r="F50" s="3">
        <v>61.9</v>
      </c>
      <c r="G50" s="13">
        <f t="shared" si="0"/>
        <v>0.14164759725400458</v>
      </c>
      <c r="H50" s="13">
        <v>76.728547401726246</v>
      </c>
      <c r="I50" s="13">
        <f t="shared" si="2"/>
        <v>0.17558020000395022</v>
      </c>
    </row>
    <row r="51" spans="1:11" outlineLevel="2" x14ac:dyDescent="0.35">
      <c r="A51" s="1" t="s">
        <v>20</v>
      </c>
      <c r="B51" s="1" t="s">
        <v>21</v>
      </c>
      <c r="C51" s="1" t="s">
        <v>15</v>
      </c>
      <c r="D51" s="1" t="s">
        <v>105</v>
      </c>
      <c r="E51" s="2">
        <v>5.0343249427917618E-2</v>
      </c>
      <c r="F51" s="1">
        <v>77.7</v>
      </c>
      <c r="G51" s="12">
        <f t="shared" si="0"/>
        <v>3.9116704805491991</v>
      </c>
      <c r="H51" s="12">
        <v>86.144215147942305</v>
      </c>
      <c r="I51" s="12">
        <f t="shared" si="2"/>
        <v>4.3367797099650582</v>
      </c>
    </row>
    <row r="52" spans="1:11" outlineLevel="2" x14ac:dyDescent="0.35">
      <c r="A52" s="3" t="s">
        <v>20</v>
      </c>
      <c r="B52" s="3" t="s">
        <v>21</v>
      </c>
      <c r="C52" s="3" t="s">
        <v>16</v>
      </c>
      <c r="D52" s="3" t="s">
        <v>88</v>
      </c>
      <c r="E52" s="4">
        <v>4.5766590389016018E-3</v>
      </c>
      <c r="F52" s="3">
        <v>58.4</v>
      </c>
      <c r="G52" s="13">
        <f t="shared" si="0"/>
        <v>0.26727688787185355</v>
      </c>
      <c r="H52" s="13">
        <v>79.721386022865772</v>
      </c>
      <c r="I52" s="13">
        <f t="shared" si="2"/>
        <v>0.36485760193531247</v>
      </c>
    </row>
    <row r="53" spans="1:11" outlineLevel="2" x14ac:dyDescent="0.35">
      <c r="A53" s="1" t="s">
        <v>20</v>
      </c>
      <c r="B53" s="1" t="s">
        <v>21</v>
      </c>
      <c r="C53" s="1" t="s">
        <v>16</v>
      </c>
      <c r="D53" s="1" t="s">
        <v>89</v>
      </c>
      <c r="E53" s="2">
        <v>6.8649885583524023E-3</v>
      </c>
      <c r="F53" s="1">
        <v>37.799999999999997</v>
      </c>
      <c r="G53" s="12">
        <f t="shared" si="0"/>
        <v>0.25949656750572081</v>
      </c>
      <c r="H53" s="12">
        <v>77.420063111931086</v>
      </c>
      <c r="I53" s="12">
        <f t="shared" si="2"/>
        <v>0.53148784745032773</v>
      </c>
    </row>
    <row r="54" spans="1:11" outlineLevel="2" x14ac:dyDescent="0.35">
      <c r="A54" s="3" t="s">
        <v>20</v>
      </c>
      <c r="B54" s="3" t="s">
        <v>21</v>
      </c>
      <c r="C54" s="3" t="s">
        <v>22</v>
      </c>
      <c r="D54" s="3" t="s">
        <v>90</v>
      </c>
      <c r="E54" s="4">
        <v>2.2883295194508009E-3</v>
      </c>
      <c r="F54" s="3">
        <v>43.6</v>
      </c>
      <c r="G54" s="13">
        <f t="shared" si="0"/>
        <v>9.9771167048054929E-2</v>
      </c>
      <c r="H54" s="13">
        <v>82.229453381150961</v>
      </c>
      <c r="I54" s="13">
        <f t="shared" si="2"/>
        <v>0.18816808554039122</v>
      </c>
    </row>
    <row r="55" spans="1:11" outlineLevel="2" x14ac:dyDescent="0.35">
      <c r="A55" s="1" t="s">
        <v>20</v>
      </c>
      <c r="B55" s="1" t="s">
        <v>21</v>
      </c>
      <c r="C55" s="1" t="s">
        <v>17</v>
      </c>
      <c r="D55" s="1" t="s">
        <v>106</v>
      </c>
      <c r="E55" s="2">
        <v>6.8649885583524023E-3</v>
      </c>
      <c r="F55" s="1">
        <v>27.1</v>
      </c>
      <c r="G55" s="12">
        <f t="shared" si="0"/>
        <v>0.1860411899313501</v>
      </c>
      <c r="H55" s="12">
        <v>59.218749701976783</v>
      </c>
      <c r="I55" s="12">
        <f t="shared" si="2"/>
        <v>0.40653603914400538</v>
      </c>
    </row>
    <row r="56" spans="1:11" outlineLevel="2" x14ac:dyDescent="0.35">
      <c r="A56" s="3" t="s">
        <v>20</v>
      </c>
      <c r="B56" s="3" t="s">
        <v>21</v>
      </c>
      <c r="C56" s="3" t="s">
        <v>19</v>
      </c>
      <c r="D56" s="3" t="s">
        <v>107</v>
      </c>
      <c r="E56" s="4">
        <v>2.2883295194508009E-3</v>
      </c>
      <c r="F56" s="3">
        <v>31.6</v>
      </c>
      <c r="G56" s="13">
        <f t="shared" si="0"/>
        <v>7.2311212814645309E-2</v>
      </c>
      <c r="H56" s="13">
        <v>75.833331122994423</v>
      </c>
      <c r="I56" s="13">
        <f t="shared" si="2"/>
        <v>0.17353165016703528</v>
      </c>
    </row>
    <row r="57" spans="1:11" outlineLevel="1" x14ac:dyDescent="0.35">
      <c r="A57" s="3"/>
      <c r="B57" s="5" t="s">
        <v>40</v>
      </c>
      <c r="C57" s="3"/>
      <c r="D57" s="3"/>
      <c r="E57" s="4">
        <f>SUM(E38:E56)</f>
        <v>0.99999999999999978</v>
      </c>
      <c r="F57" s="3"/>
      <c r="G57" s="13">
        <f>SUBTOTAL(9,G38:G56)</f>
        <v>44.448512585812367</v>
      </c>
      <c r="H57" s="13"/>
      <c r="I57" s="13">
        <v>79.686595427226152</v>
      </c>
      <c r="K57" s="56"/>
    </row>
    <row r="58" spans="1:11" outlineLevel="2" x14ac:dyDescent="0.35">
      <c r="A58" s="1" t="s">
        <v>20</v>
      </c>
      <c r="B58" s="1" t="s">
        <v>23</v>
      </c>
      <c r="C58" s="1" t="s">
        <v>8</v>
      </c>
      <c r="D58" s="1" t="s">
        <v>91</v>
      </c>
      <c r="E58" s="2">
        <v>7.0866141732283464E-2</v>
      </c>
      <c r="F58" s="1">
        <v>39.4</v>
      </c>
      <c r="G58" s="12">
        <f t="shared" si="0"/>
        <v>2.7921259842519683</v>
      </c>
      <c r="H58" s="12">
        <v>50.823459047824151</v>
      </c>
      <c r="I58" s="12">
        <f>H58*E58</f>
        <v>3.6016624522080107</v>
      </c>
    </row>
    <row r="59" spans="1:11" outlineLevel="2" x14ac:dyDescent="0.35">
      <c r="A59" s="3" t="s">
        <v>20</v>
      </c>
      <c r="B59" s="3" t="s">
        <v>23</v>
      </c>
      <c r="C59" s="3" t="s">
        <v>8</v>
      </c>
      <c r="D59" s="3" t="s">
        <v>92</v>
      </c>
      <c r="E59" s="4">
        <v>0.50393700787401574</v>
      </c>
      <c r="F59" s="3">
        <v>43</v>
      </c>
      <c r="G59" s="13">
        <f t="shared" si="0"/>
        <v>21.669291338582678</v>
      </c>
      <c r="H59" s="13">
        <v>67.633817549794912</v>
      </c>
      <c r="I59" s="13">
        <f t="shared" ref="I59:I71" si="3">H59*E59</f>
        <v>34.083183647140743</v>
      </c>
    </row>
    <row r="60" spans="1:11" outlineLevel="2" x14ac:dyDescent="0.35">
      <c r="A60" s="1" t="s">
        <v>20</v>
      </c>
      <c r="B60" s="1" t="s">
        <v>23</v>
      </c>
      <c r="C60" s="1" t="s">
        <v>8</v>
      </c>
      <c r="D60" s="1" t="s">
        <v>93</v>
      </c>
      <c r="E60" s="2">
        <v>2.7559055118110236E-2</v>
      </c>
      <c r="F60" s="1">
        <v>20.7</v>
      </c>
      <c r="G60" s="12">
        <f t="shared" si="0"/>
        <v>0.57047244094488181</v>
      </c>
      <c r="H60" s="12">
        <v>65.888085663318634</v>
      </c>
      <c r="I60" s="12">
        <f t="shared" si="3"/>
        <v>1.8158133844221671</v>
      </c>
    </row>
    <row r="61" spans="1:11" outlineLevel="2" x14ac:dyDescent="0.35">
      <c r="A61" s="3" t="s">
        <v>20</v>
      </c>
      <c r="B61" s="3" t="s">
        <v>23</v>
      </c>
      <c r="C61" s="3" t="s">
        <v>8</v>
      </c>
      <c r="D61" s="3" t="s">
        <v>94</v>
      </c>
      <c r="E61" s="4">
        <v>0.19291338582677164</v>
      </c>
      <c r="F61" s="3">
        <v>45.9</v>
      </c>
      <c r="G61" s="13">
        <f t="shared" si="0"/>
        <v>8.8547244094488189</v>
      </c>
      <c r="H61" s="13">
        <v>70.757477190345526</v>
      </c>
      <c r="I61" s="13">
        <f t="shared" si="3"/>
        <v>13.650064497350121</v>
      </c>
    </row>
    <row r="62" spans="1:11" outlineLevel="2" x14ac:dyDescent="0.35">
      <c r="A62" s="1" t="s">
        <v>20</v>
      </c>
      <c r="B62" s="1" t="s">
        <v>23</v>
      </c>
      <c r="C62" s="1" t="s">
        <v>8</v>
      </c>
      <c r="D62" s="1" t="s">
        <v>95</v>
      </c>
      <c r="E62" s="2">
        <v>1.5748031496062992E-2</v>
      </c>
      <c r="F62" s="1">
        <v>20.6</v>
      </c>
      <c r="G62" s="12">
        <f t="shared" si="0"/>
        <v>0.32440944881889766</v>
      </c>
      <c r="H62" s="12">
        <v>55.566240139305592</v>
      </c>
      <c r="I62" s="12">
        <f t="shared" si="3"/>
        <v>0.87505889983158414</v>
      </c>
    </row>
    <row r="63" spans="1:11" outlineLevel="2" x14ac:dyDescent="0.35">
      <c r="A63" s="3" t="s">
        <v>20</v>
      </c>
      <c r="B63" s="3" t="s">
        <v>23</v>
      </c>
      <c r="C63" s="3" t="s">
        <v>8</v>
      </c>
      <c r="D63" s="3" t="s">
        <v>96</v>
      </c>
      <c r="E63" s="4">
        <v>7.0866141732283464E-2</v>
      </c>
      <c r="F63" s="3">
        <v>24.1</v>
      </c>
      <c r="G63" s="13">
        <f t="shared" si="0"/>
        <v>1.7078740157480317</v>
      </c>
      <c r="H63" s="13">
        <v>57.357394769787781</v>
      </c>
      <c r="I63" s="13">
        <f t="shared" si="3"/>
        <v>4.064697267150315</v>
      </c>
    </row>
    <row r="64" spans="1:11" outlineLevel="2" x14ac:dyDescent="0.35">
      <c r="A64" s="1" t="s">
        <v>20</v>
      </c>
      <c r="B64" s="1" t="s">
        <v>23</v>
      </c>
      <c r="C64" s="1" t="s">
        <v>9</v>
      </c>
      <c r="D64" s="1" t="s">
        <v>97</v>
      </c>
      <c r="E64" s="2">
        <v>3.937007874015748E-3</v>
      </c>
      <c r="F64" s="1">
        <v>51.4</v>
      </c>
      <c r="G64" s="12">
        <f t="shared" si="0"/>
        <v>0.20236220472440944</v>
      </c>
      <c r="H64" s="12">
        <v>86.331958919763565</v>
      </c>
      <c r="I64" s="12">
        <f t="shared" si="3"/>
        <v>0.33988960204631324</v>
      </c>
    </row>
    <row r="65" spans="1:11" outlineLevel="2" x14ac:dyDescent="0.35">
      <c r="A65" s="3" t="s">
        <v>20</v>
      </c>
      <c r="B65" s="3" t="s">
        <v>23</v>
      </c>
      <c r="C65" s="3" t="s">
        <v>10</v>
      </c>
      <c r="D65" s="3" t="s">
        <v>108</v>
      </c>
      <c r="E65" s="4">
        <v>7.874015748031496E-3</v>
      </c>
      <c r="F65" s="3">
        <v>51.4</v>
      </c>
      <c r="G65" s="13">
        <f t="shared" si="0"/>
        <v>0.40472440944881888</v>
      </c>
      <c r="H65" s="13">
        <v>82.209434695541859</v>
      </c>
      <c r="I65" s="13">
        <f t="shared" si="3"/>
        <v>0.64731838342946346</v>
      </c>
    </row>
    <row r="66" spans="1:11" outlineLevel="2" x14ac:dyDescent="0.35">
      <c r="A66" s="1" t="s">
        <v>20</v>
      </c>
      <c r="B66" s="1" t="s">
        <v>23</v>
      </c>
      <c r="C66" s="1" t="s">
        <v>11</v>
      </c>
      <c r="D66" s="1" t="s">
        <v>109</v>
      </c>
      <c r="E66" s="2">
        <v>3.937007874015748E-3</v>
      </c>
      <c r="F66" s="1">
        <v>86.6</v>
      </c>
      <c r="G66" s="12">
        <f t="shared" si="0"/>
        <v>0.34094488188976374</v>
      </c>
      <c r="H66" s="12">
        <v>94.439636580646038</v>
      </c>
      <c r="I66" s="12">
        <f t="shared" si="3"/>
        <v>0.37180959283718912</v>
      </c>
    </row>
    <row r="67" spans="1:11" outlineLevel="2" x14ac:dyDescent="0.35">
      <c r="A67" s="3" t="s">
        <v>20</v>
      </c>
      <c r="B67" s="3" t="s">
        <v>23</v>
      </c>
      <c r="C67" s="3" t="s">
        <v>11</v>
      </c>
      <c r="D67" s="3" t="s">
        <v>98</v>
      </c>
      <c r="E67" s="4">
        <v>3.937007874015748E-3</v>
      </c>
      <c r="F67" s="3">
        <v>82.7</v>
      </c>
      <c r="G67" s="13">
        <f t="shared" si="0"/>
        <v>0.32559055118110236</v>
      </c>
      <c r="H67" s="13">
        <v>63.569441325962536</v>
      </c>
      <c r="I67" s="13">
        <f t="shared" si="3"/>
        <v>0.25027339104709662</v>
      </c>
    </row>
    <row r="68" spans="1:11" outlineLevel="2" x14ac:dyDescent="0.35">
      <c r="A68" s="1" t="s">
        <v>20</v>
      </c>
      <c r="B68" s="1" t="s">
        <v>23</v>
      </c>
      <c r="C68" s="1" t="s">
        <v>12</v>
      </c>
      <c r="D68" s="1" t="s">
        <v>110</v>
      </c>
      <c r="E68" s="2">
        <v>1.968503937007874E-2</v>
      </c>
      <c r="F68" s="1">
        <v>63.7</v>
      </c>
      <c r="G68" s="12">
        <f t="shared" si="0"/>
        <v>1.2539370078740157</v>
      </c>
      <c r="H68" s="12">
        <v>85.827876608818769</v>
      </c>
      <c r="I68" s="12">
        <f t="shared" si="3"/>
        <v>1.6895251300948577</v>
      </c>
    </row>
    <row r="69" spans="1:11" outlineLevel="2" x14ac:dyDescent="0.35">
      <c r="A69" s="3" t="s">
        <v>20</v>
      </c>
      <c r="B69" s="3" t="s">
        <v>23</v>
      </c>
      <c r="C69" s="3" t="s">
        <v>15</v>
      </c>
      <c r="D69" s="3" t="s">
        <v>99</v>
      </c>
      <c r="E69" s="4">
        <v>5.905511811023622E-2</v>
      </c>
      <c r="F69" s="3">
        <v>73.5</v>
      </c>
      <c r="G69" s="13">
        <f t="shared" ref="G69:G71" si="4">E69*F69</f>
        <v>4.340551181102362</v>
      </c>
      <c r="H69" s="13">
        <v>80.960431694984436</v>
      </c>
      <c r="I69" s="13">
        <f t="shared" si="3"/>
        <v>4.7811278560030175</v>
      </c>
    </row>
    <row r="70" spans="1:11" outlineLevel="2" x14ac:dyDescent="0.35">
      <c r="A70" s="1" t="s">
        <v>20</v>
      </c>
      <c r="B70" s="1" t="s">
        <v>23</v>
      </c>
      <c r="C70" s="1" t="s">
        <v>16</v>
      </c>
      <c r="D70" s="1" t="s">
        <v>111</v>
      </c>
      <c r="E70" s="2">
        <v>1.1811023622047244E-2</v>
      </c>
      <c r="F70" s="1">
        <v>47.4</v>
      </c>
      <c r="G70" s="12">
        <f t="shared" si="4"/>
        <v>0.5598425196850394</v>
      </c>
      <c r="H70" s="12">
        <v>63.142450265586383</v>
      </c>
      <c r="I70" s="12">
        <f t="shared" si="3"/>
        <v>0.74577697164078405</v>
      </c>
    </row>
    <row r="71" spans="1:11" outlineLevel="2" x14ac:dyDescent="0.35">
      <c r="A71" s="3" t="s">
        <v>20</v>
      </c>
      <c r="B71" s="3" t="s">
        <v>23</v>
      </c>
      <c r="C71" s="3" t="s">
        <v>19</v>
      </c>
      <c r="D71" s="3" t="s">
        <v>112</v>
      </c>
      <c r="E71" s="4">
        <v>7.874015748031496E-3</v>
      </c>
      <c r="F71" s="3">
        <v>29.3</v>
      </c>
      <c r="G71" s="13">
        <f t="shared" si="4"/>
        <v>0.23070866141732282</v>
      </c>
      <c r="H71" s="13">
        <v>23.076923936605453</v>
      </c>
      <c r="I71" s="13">
        <f t="shared" si="3"/>
        <v>0.18170806249295632</v>
      </c>
    </row>
    <row r="72" spans="1:11" outlineLevel="1" x14ac:dyDescent="0.35">
      <c r="A72" s="14"/>
      <c r="B72" s="17" t="s">
        <v>41</v>
      </c>
      <c r="C72" s="14"/>
      <c r="D72" s="14"/>
      <c r="E72" s="15">
        <f>SUM(E58:E71)</f>
        <v>0.99999999999999978</v>
      </c>
      <c r="F72" s="14"/>
      <c r="G72" s="16">
        <f>SUBTOTAL(9,G58:G71)</f>
        <v>43.577559055118108</v>
      </c>
      <c r="H72" s="16"/>
      <c r="I72" s="16">
        <v>67.097909137694629</v>
      </c>
      <c r="K72" s="56"/>
    </row>
  </sheetData>
  <sheetProtection algorithmName="SHA-512" hashValue="/Tly17LWQiMZRcfy999RAaa/2iTjDWMDGUAB4i1WXQr3L++X1pE8P2oAL4ieqtOzAmRmJSotbJZE5X0MAwiqJQ==" saltValue="QcI+Xsue4gKRCLdzuTKxE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CA8E-8A6B-49A5-927C-F30745AC20AD}">
  <dimension ref="A1:F34"/>
  <sheetViews>
    <sheetView workbookViewId="0">
      <selection activeCell="F14" sqref="F14"/>
    </sheetView>
  </sheetViews>
  <sheetFormatPr defaultRowHeight="14.5" outlineLevelRow="2" x14ac:dyDescent="0.35"/>
  <cols>
    <col min="1" max="1" width="30.1796875" bestFit="1" customWidth="1"/>
    <col min="2" max="2" width="11.26953125" bestFit="1" customWidth="1"/>
    <col min="3" max="3" width="24.26953125" bestFit="1" customWidth="1"/>
    <col min="4" max="4" width="20.26953125" bestFit="1" customWidth="1"/>
    <col min="5" max="5" width="30" bestFit="1" customWidth="1"/>
    <col min="6" max="6" width="14.54296875" bestFit="1" customWidth="1"/>
  </cols>
  <sheetData>
    <row r="1" spans="1:6" x14ac:dyDescent="0.35">
      <c r="A1" s="5" t="s">
        <v>0</v>
      </c>
      <c r="B1" s="5" t="s">
        <v>1</v>
      </c>
      <c r="C1" s="7" t="s">
        <v>2</v>
      </c>
      <c r="D1" s="5" t="s">
        <v>4</v>
      </c>
      <c r="E1" s="5" t="s">
        <v>24</v>
      </c>
      <c r="F1" s="5" t="s">
        <v>38</v>
      </c>
    </row>
    <row r="2" spans="1:6" outlineLevel="2" x14ac:dyDescent="0.35">
      <c r="A2" s="1" t="s">
        <v>6</v>
      </c>
      <c r="B2" s="1" t="s">
        <v>7</v>
      </c>
      <c r="C2" s="8" t="s">
        <v>25</v>
      </c>
      <c r="D2" s="2">
        <v>0.86741573033707864</v>
      </c>
      <c r="E2" s="1">
        <v>41.6</v>
      </c>
      <c r="F2" s="12">
        <f>D2*E2</f>
        <v>36.08449438202247</v>
      </c>
    </row>
    <row r="3" spans="1:6" outlineLevel="2" x14ac:dyDescent="0.35">
      <c r="A3" s="3" t="s">
        <v>6</v>
      </c>
      <c r="B3" s="3" t="s">
        <v>7</v>
      </c>
      <c r="C3" s="9" t="s">
        <v>26</v>
      </c>
      <c r="D3" s="4">
        <v>2.2471910112359553E-3</v>
      </c>
      <c r="E3" s="3">
        <v>51.8</v>
      </c>
      <c r="F3" s="13">
        <f t="shared" ref="F3:F33" si="0">D3*E3</f>
        <v>0.11640449438202248</v>
      </c>
    </row>
    <row r="4" spans="1:6" outlineLevel="2" x14ac:dyDescent="0.35">
      <c r="A4" s="1" t="s">
        <v>6</v>
      </c>
      <c r="B4" s="1" t="s">
        <v>7</v>
      </c>
      <c r="C4" s="8" t="s">
        <v>27</v>
      </c>
      <c r="D4" s="2">
        <v>4.4943820224719105E-3</v>
      </c>
      <c r="E4" s="1">
        <v>54.5</v>
      </c>
      <c r="F4" s="12">
        <f t="shared" si="0"/>
        <v>0.24494382022471911</v>
      </c>
    </row>
    <row r="5" spans="1:6" outlineLevel="2" x14ac:dyDescent="0.35">
      <c r="A5" s="3" t="s">
        <v>6</v>
      </c>
      <c r="B5" s="3" t="s">
        <v>7</v>
      </c>
      <c r="C5" s="9" t="s">
        <v>28</v>
      </c>
      <c r="D5" s="4">
        <v>8.988764044943821E-3</v>
      </c>
      <c r="E5" s="3">
        <v>74.599999999999994</v>
      </c>
      <c r="F5" s="13">
        <f t="shared" si="0"/>
        <v>0.670561797752809</v>
      </c>
    </row>
    <row r="6" spans="1:6" outlineLevel="2" x14ac:dyDescent="0.35">
      <c r="A6" s="1" t="s">
        <v>6</v>
      </c>
      <c r="B6" s="1" t="s">
        <v>7</v>
      </c>
      <c r="C6" s="8" t="s">
        <v>29</v>
      </c>
      <c r="D6" s="2">
        <v>2.9213483146067417E-2</v>
      </c>
      <c r="E6" s="1">
        <v>66.900000000000006</v>
      </c>
      <c r="F6" s="12">
        <f t="shared" si="0"/>
        <v>1.9543820224719104</v>
      </c>
    </row>
    <row r="7" spans="1:6" outlineLevel="2" x14ac:dyDescent="0.35">
      <c r="A7" s="3" t="s">
        <v>6</v>
      </c>
      <c r="B7" s="3" t="s">
        <v>7</v>
      </c>
      <c r="C7" s="9" t="s">
        <v>30</v>
      </c>
      <c r="D7" s="4">
        <v>2.2471910112359553E-3</v>
      </c>
      <c r="E7" s="3">
        <v>50.7</v>
      </c>
      <c r="F7" s="13">
        <f t="shared" si="0"/>
        <v>0.11393258426966293</v>
      </c>
    </row>
    <row r="8" spans="1:6" outlineLevel="2" x14ac:dyDescent="0.35">
      <c r="A8" s="1" t="s">
        <v>6</v>
      </c>
      <c r="B8" s="1" t="s">
        <v>7</v>
      </c>
      <c r="C8" s="10" t="s">
        <v>31</v>
      </c>
      <c r="D8" s="2">
        <v>2.2471910112359553E-3</v>
      </c>
      <c r="E8" s="1">
        <v>28.2</v>
      </c>
      <c r="F8" s="12">
        <f t="shared" si="0"/>
        <v>6.3370786516853933E-2</v>
      </c>
    </row>
    <row r="9" spans="1:6" outlineLevel="2" x14ac:dyDescent="0.35">
      <c r="A9" s="3" t="s">
        <v>6</v>
      </c>
      <c r="B9" s="3" t="s">
        <v>7</v>
      </c>
      <c r="C9" s="11" t="s">
        <v>32</v>
      </c>
      <c r="D9" s="4">
        <v>6.5168539325842698E-2</v>
      </c>
      <c r="E9" s="3">
        <v>76.3</v>
      </c>
      <c r="F9" s="13">
        <f t="shared" si="0"/>
        <v>4.9723595505617979</v>
      </c>
    </row>
    <row r="10" spans="1:6" outlineLevel="2" x14ac:dyDescent="0.35">
      <c r="A10" s="1" t="s">
        <v>6</v>
      </c>
      <c r="B10" s="1" t="s">
        <v>7</v>
      </c>
      <c r="C10" s="10" t="s">
        <v>33</v>
      </c>
      <c r="D10" s="2">
        <v>2.2471910112359553E-3</v>
      </c>
      <c r="E10" s="1">
        <v>43.6</v>
      </c>
      <c r="F10" s="12">
        <f t="shared" si="0"/>
        <v>9.7977528089887647E-2</v>
      </c>
    </row>
    <row r="11" spans="1:6" outlineLevel="2" x14ac:dyDescent="0.35">
      <c r="A11" s="3" t="s">
        <v>6</v>
      </c>
      <c r="B11" s="3" t="s">
        <v>7</v>
      </c>
      <c r="C11" s="11" t="s">
        <v>34</v>
      </c>
      <c r="D11" s="4">
        <v>2.2471910112359553E-3</v>
      </c>
      <c r="E11" s="3">
        <v>54.8</v>
      </c>
      <c r="F11" s="13">
        <f t="shared" si="0"/>
        <v>0.12314606741573034</v>
      </c>
    </row>
    <row r="12" spans="1:6" outlineLevel="2" x14ac:dyDescent="0.35">
      <c r="A12" s="1" t="s">
        <v>6</v>
      </c>
      <c r="B12" s="1" t="s">
        <v>7</v>
      </c>
      <c r="C12" s="10" t="s">
        <v>35</v>
      </c>
      <c r="D12" s="2">
        <v>8.988764044943821E-3</v>
      </c>
      <c r="E12" s="1">
        <v>49.6</v>
      </c>
      <c r="F12" s="12">
        <f t="shared" si="0"/>
        <v>0.44584269662921355</v>
      </c>
    </row>
    <row r="13" spans="1:6" outlineLevel="2" x14ac:dyDescent="0.35">
      <c r="A13" s="3" t="s">
        <v>6</v>
      </c>
      <c r="B13" s="3" t="s">
        <v>7</v>
      </c>
      <c r="C13" s="11" t="s">
        <v>36</v>
      </c>
      <c r="D13" s="4">
        <v>4.4943820224719105E-3</v>
      </c>
      <c r="E13" s="3">
        <v>39.4</v>
      </c>
      <c r="F13" s="13">
        <f t="shared" si="0"/>
        <v>0.17707865168539327</v>
      </c>
    </row>
    <row r="14" spans="1:6" outlineLevel="1" x14ac:dyDescent="0.35">
      <c r="A14" s="3"/>
      <c r="B14" s="5" t="s">
        <v>39</v>
      </c>
      <c r="C14" s="11"/>
      <c r="D14" s="4">
        <f>SUBTOTAL(9,D2:D13)</f>
        <v>0.99999999999999989</v>
      </c>
      <c r="E14" s="3"/>
      <c r="F14" s="13">
        <f>SUBTOTAL(9,F2:F13)</f>
        <v>45.064494382022474</v>
      </c>
    </row>
    <row r="15" spans="1:6" outlineLevel="2" x14ac:dyDescent="0.35">
      <c r="A15" s="1" t="s">
        <v>6</v>
      </c>
      <c r="B15" s="1" t="s">
        <v>21</v>
      </c>
      <c r="C15" s="1" t="s">
        <v>25</v>
      </c>
      <c r="D15" s="2">
        <v>0.89244851258581237</v>
      </c>
      <c r="E15" s="1">
        <v>35.700000000000003</v>
      </c>
      <c r="F15" s="12">
        <f t="shared" si="0"/>
        <v>31.860411899313505</v>
      </c>
    </row>
    <row r="16" spans="1:6" outlineLevel="2" x14ac:dyDescent="0.35">
      <c r="A16" s="3" t="s">
        <v>6</v>
      </c>
      <c r="B16" s="3" t="s">
        <v>21</v>
      </c>
      <c r="C16" s="3" t="s">
        <v>26</v>
      </c>
      <c r="D16" s="4">
        <v>2.2883295194508009E-3</v>
      </c>
      <c r="E16" s="3">
        <v>48.2</v>
      </c>
      <c r="F16" s="13">
        <f t="shared" si="0"/>
        <v>0.1102974828375286</v>
      </c>
    </row>
    <row r="17" spans="1:6" outlineLevel="2" x14ac:dyDescent="0.35">
      <c r="A17" s="1" t="s">
        <v>6</v>
      </c>
      <c r="B17" s="1" t="s">
        <v>21</v>
      </c>
      <c r="C17" s="1" t="s">
        <v>27</v>
      </c>
      <c r="D17" s="2">
        <v>2.2883295194508009E-3</v>
      </c>
      <c r="E17" s="1">
        <v>46.6</v>
      </c>
      <c r="F17" s="12">
        <f t="shared" si="0"/>
        <v>0.10663615560640732</v>
      </c>
    </row>
    <row r="18" spans="1:6" outlineLevel="2" x14ac:dyDescent="0.35">
      <c r="A18" s="3" t="s">
        <v>6</v>
      </c>
      <c r="B18" s="3" t="s">
        <v>21</v>
      </c>
      <c r="C18" s="3" t="s">
        <v>37</v>
      </c>
      <c r="D18" s="4">
        <v>2.2883295194508009E-3</v>
      </c>
      <c r="E18" s="3">
        <v>37.299999999999997</v>
      </c>
      <c r="F18" s="13">
        <f t="shared" si="0"/>
        <v>8.5354691075514869E-2</v>
      </c>
    </row>
    <row r="19" spans="1:6" outlineLevel="2" x14ac:dyDescent="0.35">
      <c r="A19" s="1" t="s">
        <v>6</v>
      </c>
      <c r="B19" s="1" t="s">
        <v>21</v>
      </c>
      <c r="C19" s="1" t="s">
        <v>28</v>
      </c>
      <c r="D19" s="2">
        <v>6.8649885583524023E-3</v>
      </c>
      <c r="E19" s="1">
        <v>70.2</v>
      </c>
      <c r="F19" s="12">
        <f t="shared" si="0"/>
        <v>0.48192219679633869</v>
      </c>
    </row>
    <row r="20" spans="1:6" outlineLevel="2" x14ac:dyDescent="0.35">
      <c r="A20" s="3" t="s">
        <v>6</v>
      </c>
      <c r="B20" s="3" t="s">
        <v>21</v>
      </c>
      <c r="C20" s="3" t="s">
        <v>29</v>
      </c>
      <c r="D20" s="4">
        <v>2.2883295194508008E-2</v>
      </c>
      <c r="E20" s="3">
        <v>57.7</v>
      </c>
      <c r="F20" s="13">
        <f t="shared" si="0"/>
        <v>1.3203661327231122</v>
      </c>
    </row>
    <row r="21" spans="1:6" outlineLevel="2" x14ac:dyDescent="0.35">
      <c r="A21" s="1" t="s">
        <v>6</v>
      </c>
      <c r="B21" s="1" t="s">
        <v>21</v>
      </c>
      <c r="C21" s="1" t="s">
        <v>32</v>
      </c>
      <c r="D21" s="2">
        <v>5.0343249427917618E-2</v>
      </c>
      <c r="E21" s="1">
        <v>77.7</v>
      </c>
      <c r="F21" s="12">
        <f t="shared" si="0"/>
        <v>3.9116704805491991</v>
      </c>
    </row>
    <row r="22" spans="1:6" outlineLevel="2" x14ac:dyDescent="0.35">
      <c r="A22" s="3" t="s">
        <v>6</v>
      </c>
      <c r="B22" s="3" t="s">
        <v>21</v>
      </c>
      <c r="C22" s="3" t="s">
        <v>33</v>
      </c>
      <c r="D22" s="4">
        <v>1.1441647597254004E-2</v>
      </c>
      <c r="E22" s="3">
        <v>48.4</v>
      </c>
      <c r="F22" s="13">
        <f t="shared" si="0"/>
        <v>0.55377574370709381</v>
      </c>
    </row>
    <row r="23" spans="1:6" outlineLevel="2" x14ac:dyDescent="0.35">
      <c r="A23" s="1" t="s">
        <v>6</v>
      </c>
      <c r="B23" s="1" t="s">
        <v>21</v>
      </c>
      <c r="C23" s="1" t="s">
        <v>35</v>
      </c>
      <c r="D23" s="2">
        <v>6.8649885583524023E-3</v>
      </c>
      <c r="E23" s="1">
        <v>27.1</v>
      </c>
      <c r="F23" s="12">
        <f t="shared" si="0"/>
        <v>0.1860411899313501</v>
      </c>
    </row>
    <row r="24" spans="1:6" outlineLevel="2" x14ac:dyDescent="0.35">
      <c r="A24" s="3" t="s">
        <v>6</v>
      </c>
      <c r="B24" s="3" t="s">
        <v>21</v>
      </c>
      <c r="C24" s="3" t="s">
        <v>36</v>
      </c>
      <c r="D24" s="4">
        <v>2.2883295194508009E-3</v>
      </c>
      <c r="E24" s="3">
        <v>31.6</v>
      </c>
      <c r="F24" s="13">
        <f t="shared" si="0"/>
        <v>7.2311212814645309E-2</v>
      </c>
    </row>
    <row r="25" spans="1:6" outlineLevel="1" x14ac:dyDescent="0.35">
      <c r="A25" s="3"/>
      <c r="B25" s="5" t="s">
        <v>40</v>
      </c>
      <c r="C25" s="3"/>
      <c r="D25" s="4">
        <f>SUBTOTAL(9,D15:D24)</f>
        <v>0.99999999999999989</v>
      </c>
      <c r="E25" s="3"/>
      <c r="F25" s="13">
        <f>SUBTOTAL(9,F15:F24)</f>
        <v>38.688787185354691</v>
      </c>
    </row>
    <row r="26" spans="1:6" outlineLevel="2" x14ac:dyDescent="0.35">
      <c r="A26" s="1" t="s">
        <v>6</v>
      </c>
      <c r="B26" s="1" t="s">
        <v>23</v>
      </c>
      <c r="C26" s="1" t="s">
        <v>25</v>
      </c>
      <c r="D26" s="2">
        <v>0.88188976377952755</v>
      </c>
      <c r="E26" s="1">
        <v>32.5</v>
      </c>
      <c r="F26" s="12">
        <f t="shared" si="0"/>
        <v>28.661417322834644</v>
      </c>
    </row>
    <row r="27" spans="1:6" outlineLevel="2" x14ac:dyDescent="0.35">
      <c r="A27" s="3" t="s">
        <v>6</v>
      </c>
      <c r="B27" s="3" t="s">
        <v>23</v>
      </c>
      <c r="C27" s="3" t="s">
        <v>26</v>
      </c>
      <c r="D27" s="4">
        <v>3.937007874015748E-3</v>
      </c>
      <c r="E27" s="3">
        <v>51.4</v>
      </c>
      <c r="F27" s="13">
        <f t="shared" si="0"/>
        <v>0.20236220472440944</v>
      </c>
    </row>
    <row r="28" spans="1:6" outlineLevel="2" x14ac:dyDescent="0.35">
      <c r="A28" s="1" t="s">
        <v>6</v>
      </c>
      <c r="B28" s="1" t="s">
        <v>23</v>
      </c>
      <c r="C28" s="1" t="s">
        <v>27</v>
      </c>
      <c r="D28" s="2">
        <v>7.874015748031496E-3</v>
      </c>
      <c r="E28" s="1">
        <v>51.4</v>
      </c>
      <c r="F28" s="12">
        <f t="shared" si="0"/>
        <v>0.40472440944881888</v>
      </c>
    </row>
    <row r="29" spans="1:6" outlineLevel="2" x14ac:dyDescent="0.35">
      <c r="A29" s="3" t="s">
        <v>6</v>
      </c>
      <c r="B29" s="3" t="s">
        <v>23</v>
      </c>
      <c r="C29" s="3" t="s">
        <v>28</v>
      </c>
      <c r="D29" s="4">
        <v>7.874015748031496E-3</v>
      </c>
      <c r="E29" s="3">
        <v>71.5</v>
      </c>
      <c r="F29" s="13">
        <f t="shared" si="0"/>
        <v>0.56299212598425197</v>
      </c>
    </row>
    <row r="30" spans="1:6" outlineLevel="2" x14ac:dyDescent="0.35">
      <c r="A30" s="1" t="s">
        <v>6</v>
      </c>
      <c r="B30" s="1" t="s">
        <v>23</v>
      </c>
      <c r="C30" s="1" t="s">
        <v>29</v>
      </c>
      <c r="D30" s="2">
        <v>1.968503937007874E-2</v>
      </c>
      <c r="E30" s="1">
        <v>63.7</v>
      </c>
      <c r="F30" s="12">
        <f t="shared" si="0"/>
        <v>1.2539370078740157</v>
      </c>
    </row>
    <row r="31" spans="1:6" outlineLevel="2" x14ac:dyDescent="0.35">
      <c r="A31" s="3" t="s">
        <v>6</v>
      </c>
      <c r="B31" s="3" t="s">
        <v>23</v>
      </c>
      <c r="C31" s="3" t="s">
        <v>32</v>
      </c>
      <c r="D31" s="4">
        <v>5.905511811023622E-2</v>
      </c>
      <c r="E31" s="3">
        <v>73.5</v>
      </c>
      <c r="F31" s="13">
        <f t="shared" si="0"/>
        <v>4.340551181102362</v>
      </c>
    </row>
    <row r="32" spans="1:6" outlineLevel="2" x14ac:dyDescent="0.35">
      <c r="A32" s="1" t="s">
        <v>6</v>
      </c>
      <c r="B32" s="1" t="s">
        <v>23</v>
      </c>
      <c r="C32" s="1" t="s">
        <v>33</v>
      </c>
      <c r="D32" s="2">
        <v>1.1811023622047244E-2</v>
      </c>
      <c r="E32" s="1">
        <v>47.4</v>
      </c>
      <c r="F32" s="12">
        <f t="shared" si="0"/>
        <v>0.5598425196850394</v>
      </c>
    </row>
    <row r="33" spans="1:6" outlineLevel="2" x14ac:dyDescent="0.35">
      <c r="A33" s="3" t="s">
        <v>6</v>
      </c>
      <c r="B33" s="3" t="s">
        <v>23</v>
      </c>
      <c r="C33" s="3" t="s">
        <v>36</v>
      </c>
      <c r="D33" s="4">
        <v>7.874015748031496E-3</v>
      </c>
      <c r="E33" s="3">
        <v>29.3</v>
      </c>
      <c r="F33" s="13">
        <f t="shared" si="0"/>
        <v>0.23070866141732282</v>
      </c>
    </row>
    <row r="34" spans="1:6" outlineLevel="1" x14ac:dyDescent="0.35">
      <c r="A34" s="14"/>
      <c r="B34" s="17" t="s">
        <v>41</v>
      </c>
      <c r="C34" s="14"/>
      <c r="D34" s="15">
        <f>SUBTOTAL(9,D26:D33)</f>
        <v>0.99999999999999989</v>
      </c>
      <c r="E34" s="14"/>
      <c r="F34" s="16">
        <f>SUBTOTAL(9,F26:F33)</f>
        <v>36.216535433070867</v>
      </c>
    </row>
  </sheetData>
  <sheetProtection algorithmName="SHA-512" hashValue="weInWXWe9WWowdpL08stklDNmrQXue1PdNxkYQZEVzfNLCyikjslYUMrqipQ79GadqIw5A5bY4AwXmaTX5DLuQ==" saltValue="aT9aneZPGTJAWvBf45FvI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D76B2-89C9-4C10-AE50-DFB1CE3C3CB6}">
  <dimension ref="A1:M15"/>
  <sheetViews>
    <sheetView workbookViewId="0">
      <selection activeCell="A7" sqref="A7:F12"/>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x14ac:dyDescent="0.35">
      <c r="A1" s="63" t="s">
        <v>0</v>
      </c>
      <c r="B1" s="65" t="s">
        <v>142</v>
      </c>
      <c r="C1" s="67" t="s">
        <v>143</v>
      </c>
      <c r="D1" s="68"/>
      <c r="E1" s="68"/>
      <c r="F1" s="69"/>
      <c r="G1" s="63" t="s">
        <v>144</v>
      </c>
      <c r="H1" s="67" t="s">
        <v>145</v>
      </c>
      <c r="I1" s="68"/>
      <c r="J1" s="68"/>
      <c r="K1" s="69"/>
      <c r="L1" s="63" t="s">
        <v>146</v>
      </c>
      <c r="M1" s="63" t="s">
        <v>147</v>
      </c>
    </row>
    <row r="2" spans="1:13" x14ac:dyDescent="0.35">
      <c r="A2" s="64"/>
      <c r="B2" s="66"/>
      <c r="C2" s="36" t="s">
        <v>148</v>
      </c>
      <c r="D2" s="36" t="s">
        <v>149</v>
      </c>
      <c r="E2" s="36" t="s">
        <v>150</v>
      </c>
      <c r="F2" s="36" t="s">
        <v>151</v>
      </c>
      <c r="G2" s="64"/>
      <c r="H2" s="37" t="s">
        <v>148</v>
      </c>
      <c r="I2" s="37" t="s">
        <v>149</v>
      </c>
      <c r="J2" s="36" t="s">
        <v>150</v>
      </c>
      <c r="K2" s="36" t="s">
        <v>151</v>
      </c>
      <c r="L2" s="64"/>
      <c r="M2" s="64"/>
    </row>
    <row r="3" spans="1:13" x14ac:dyDescent="0.35">
      <c r="A3" s="38" t="s">
        <v>6</v>
      </c>
      <c r="B3" s="38" t="s">
        <v>7</v>
      </c>
      <c r="C3" s="39">
        <v>0.26923078298568726</v>
      </c>
      <c r="D3" s="39">
        <v>0.13636364042758942</v>
      </c>
      <c r="E3" s="39">
        <v>0.25524476170539856</v>
      </c>
      <c r="F3" s="39">
        <v>0.33916082978248596</v>
      </c>
      <c r="G3" s="39">
        <v>0.77080418840050702</v>
      </c>
      <c r="H3" s="40">
        <v>0.23591549694538116</v>
      </c>
      <c r="I3" s="40">
        <v>7.7464789152145386E-2</v>
      </c>
      <c r="J3" s="39">
        <v>0.24295774102210999</v>
      </c>
      <c r="K3" s="39">
        <v>0.44366195797920227</v>
      </c>
      <c r="L3" s="39">
        <v>0.94718307256698608</v>
      </c>
      <c r="M3" s="52">
        <v>0.85899363048374655</v>
      </c>
    </row>
    <row r="4" spans="1:13" x14ac:dyDescent="0.35">
      <c r="A4" s="41" t="s">
        <v>6</v>
      </c>
      <c r="B4" s="41" t="s">
        <v>21</v>
      </c>
      <c r="C4" s="42">
        <v>0.17283950746059418</v>
      </c>
      <c r="D4" s="42">
        <v>9.135802835226059E-2</v>
      </c>
      <c r="E4" s="42">
        <v>0.27654320001602173</v>
      </c>
      <c r="F4" s="42">
        <v>0.4592592716217041</v>
      </c>
      <c r="G4" s="42">
        <v>0.97000000886619087</v>
      </c>
      <c r="H4" s="43">
        <v>0.22167487442493439</v>
      </c>
      <c r="I4" s="43">
        <v>0.10344827920198441</v>
      </c>
      <c r="J4" s="42">
        <v>0.25123152136802673</v>
      </c>
      <c r="K4" s="42">
        <v>0.42364531755447388</v>
      </c>
      <c r="L4" s="42">
        <v>0.93842363730072975</v>
      </c>
      <c r="M4" s="53">
        <v>0.95421182308346031</v>
      </c>
    </row>
    <row r="5" spans="1:13" x14ac:dyDescent="0.35">
      <c r="A5" s="44" t="s">
        <v>6</v>
      </c>
      <c r="B5" s="44" t="s">
        <v>23</v>
      </c>
      <c r="C5" s="45">
        <v>3.6585364490747452E-2</v>
      </c>
      <c r="D5" s="45">
        <v>2.4390242993831635E-2</v>
      </c>
      <c r="E5" s="45">
        <v>7.3170728981494904E-2</v>
      </c>
      <c r="F5" s="45">
        <v>0.86585366725921631</v>
      </c>
      <c r="G5" s="45">
        <v>1</v>
      </c>
      <c r="H5" s="46">
        <v>0.19266055524349213</v>
      </c>
      <c r="I5" s="46">
        <v>5.5045872926712036E-2</v>
      </c>
      <c r="J5" s="45">
        <v>0.28440368175506592</v>
      </c>
      <c r="K5" s="45">
        <v>0.46788990497589111</v>
      </c>
      <c r="L5" s="45">
        <v>1</v>
      </c>
      <c r="M5" s="54">
        <v>1</v>
      </c>
    </row>
    <row r="7" spans="1:13" ht="15" customHeight="1" x14ac:dyDescent="0.35">
      <c r="A7" s="58" t="s">
        <v>159</v>
      </c>
      <c r="B7" s="58"/>
      <c r="C7" s="58"/>
      <c r="D7" s="58"/>
      <c r="E7" s="58"/>
      <c r="F7" s="58"/>
    </row>
    <row r="8" spans="1:13" x14ac:dyDescent="0.35">
      <c r="A8" s="58"/>
      <c r="B8" s="58"/>
      <c r="C8" s="58"/>
      <c r="D8" s="58"/>
      <c r="E8" s="58"/>
      <c r="F8" s="58"/>
    </row>
    <row r="9" spans="1:13" x14ac:dyDescent="0.35">
      <c r="A9" s="58"/>
      <c r="B9" s="58"/>
      <c r="C9" s="58"/>
      <c r="D9" s="58"/>
      <c r="E9" s="58"/>
      <c r="F9" s="58"/>
    </row>
    <row r="10" spans="1:13" x14ac:dyDescent="0.35">
      <c r="A10" s="58"/>
      <c r="B10" s="58"/>
      <c r="C10" s="58"/>
      <c r="D10" s="58"/>
      <c r="E10" s="58"/>
      <c r="F10" s="58"/>
    </row>
    <row r="11" spans="1:13" x14ac:dyDescent="0.35">
      <c r="A11" s="58"/>
      <c r="B11" s="58"/>
      <c r="C11" s="58"/>
      <c r="D11" s="58"/>
      <c r="E11" s="58"/>
      <c r="F11" s="58"/>
    </row>
    <row r="12" spans="1:13" x14ac:dyDescent="0.35">
      <c r="A12" s="58"/>
      <c r="B12" s="58"/>
      <c r="C12" s="58"/>
      <c r="D12" s="58"/>
      <c r="E12" s="58"/>
      <c r="F12" s="58"/>
    </row>
    <row r="13" spans="1:13" x14ac:dyDescent="0.35">
      <c r="A13" s="55"/>
      <c r="B13" s="55"/>
      <c r="C13" s="55"/>
      <c r="D13" s="55"/>
      <c r="E13" s="55"/>
      <c r="F13" s="55"/>
    </row>
    <row r="14" spans="1:13" x14ac:dyDescent="0.35">
      <c r="A14" s="55"/>
      <c r="B14" s="55"/>
      <c r="C14" s="55"/>
      <c r="D14" s="55"/>
      <c r="E14" s="55"/>
      <c r="F14" s="55"/>
    </row>
    <row r="15" spans="1:13" x14ac:dyDescent="0.35">
      <c r="A15" s="55"/>
      <c r="B15" s="55"/>
      <c r="C15" s="55"/>
      <c r="D15" s="55"/>
      <c r="E15" s="55"/>
      <c r="F15" s="55"/>
    </row>
  </sheetData>
  <sheetProtection algorithmName="SHA-512" hashValue="EgHK3dVewTwF6ulkT/B4jpuaP29Cgegc7mADgB5pnz4i2kd5gogcMywpZwI+o7hyfSXw1xG7EEHvr0ZihOTR/w==" saltValue="wxbEhHiByL2rmIK8lhD02g==" spinCount="100000" sheet="1" objects="1" scenarios="1"/>
  <mergeCells count="8">
    <mergeCell ref="A7:F12"/>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E36AC-6C05-4D5E-BA91-E65A7601053F}">
  <dimension ref="A1:I27"/>
  <sheetViews>
    <sheetView tabSelected="1" workbookViewId="0">
      <selection activeCell="J23" sqref="J23"/>
    </sheetView>
  </sheetViews>
  <sheetFormatPr defaultRowHeight="14.5" x14ac:dyDescent="0.35"/>
  <cols>
    <col min="1" max="1" width="23.54296875" bestFit="1" customWidth="1"/>
    <col min="2" max="2" width="10" bestFit="1" customWidth="1"/>
    <col min="3" max="3" width="18.81640625" bestFit="1" customWidth="1"/>
    <col min="4" max="4" width="14.26953125" bestFit="1" customWidth="1"/>
    <col min="5" max="5" width="9" bestFit="1" customWidth="1"/>
    <col min="6" max="6" width="9.453125" bestFit="1" customWidth="1"/>
    <col min="7" max="7" width="11.1796875" bestFit="1" customWidth="1"/>
    <col min="8" max="8" width="12.7265625" bestFit="1" customWidth="1"/>
    <col min="9" max="9" width="9.7265625" bestFit="1" customWidth="1"/>
  </cols>
  <sheetData>
    <row r="1" spans="1:9" ht="65" x14ac:dyDescent="0.35">
      <c r="A1" s="19" t="s">
        <v>0</v>
      </c>
      <c r="B1" s="19" t="s">
        <v>1</v>
      </c>
      <c r="C1" s="19" t="s">
        <v>119</v>
      </c>
      <c r="D1" s="19" t="s">
        <v>120</v>
      </c>
      <c r="E1" s="19" t="s">
        <v>121</v>
      </c>
      <c r="F1" s="19" t="s">
        <v>122</v>
      </c>
      <c r="G1" s="19" t="s">
        <v>123</v>
      </c>
      <c r="H1" s="19" t="s">
        <v>113</v>
      </c>
      <c r="I1" s="19" t="s">
        <v>124</v>
      </c>
    </row>
    <row r="2" spans="1:9" x14ac:dyDescent="0.35">
      <c r="A2" s="25" t="s">
        <v>118</v>
      </c>
      <c r="B2" s="33" t="s">
        <v>7</v>
      </c>
      <c r="C2" s="33" t="s">
        <v>129</v>
      </c>
      <c r="D2" s="34">
        <v>2.580600418150425E-2</v>
      </c>
      <c r="E2" s="33">
        <v>60</v>
      </c>
      <c r="F2" s="33" t="s">
        <v>126</v>
      </c>
      <c r="G2" s="33" t="s">
        <v>130</v>
      </c>
      <c r="H2" s="34">
        <v>3.2960040040052263E-2</v>
      </c>
      <c r="I2" s="33" t="s">
        <v>126</v>
      </c>
    </row>
    <row r="3" spans="1:9" x14ac:dyDescent="0.35">
      <c r="A3" s="25" t="s">
        <v>118</v>
      </c>
      <c r="B3" s="33" t="s">
        <v>7</v>
      </c>
      <c r="C3" s="33" t="s">
        <v>131</v>
      </c>
      <c r="D3" s="34">
        <v>-6.7234128713607788E-2</v>
      </c>
      <c r="E3" s="33">
        <v>31</v>
      </c>
      <c r="F3" s="33" t="s">
        <v>116</v>
      </c>
      <c r="G3" s="33" t="s">
        <v>138</v>
      </c>
      <c r="H3" s="34">
        <v>0.12111463639303111</v>
      </c>
      <c r="I3" s="33" t="s">
        <v>116</v>
      </c>
    </row>
    <row r="4" spans="1:9" x14ac:dyDescent="0.35">
      <c r="A4" s="25" t="s">
        <v>118</v>
      </c>
      <c r="B4" s="33" t="s">
        <v>7</v>
      </c>
      <c r="C4" s="33" t="s">
        <v>125</v>
      </c>
      <c r="D4" s="34">
        <v>-2.2864431142807007E-2</v>
      </c>
      <c r="E4" s="33">
        <v>43</v>
      </c>
      <c r="F4" s="33" t="s">
        <v>126</v>
      </c>
      <c r="G4" s="33" t="s">
        <v>127</v>
      </c>
      <c r="H4" s="34">
        <v>8.5298638497988577E-2</v>
      </c>
      <c r="I4" s="33" t="s">
        <v>116</v>
      </c>
    </row>
    <row r="5" spans="1:9" x14ac:dyDescent="0.35">
      <c r="A5" s="25" t="s">
        <v>118</v>
      </c>
      <c r="B5" s="33" t="s">
        <v>21</v>
      </c>
      <c r="C5" s="33" t="s">
        <v>129</v>
      </c>
      <c r="D5" s="34">
        <v>-1.6561958938837051E-2</v>
      </c>
      <c r="E5" s="33">
        <v>41</v>
      </c>
      <c r="F5" s="33" t="s">
        <v>126</v>
      </c>
      <c r="G5" s="33" t="s">
        <v>139</v>
      </c>
      <c r="H5" s="34">
        <v>8.9950986766325514E-2</v>
      </c>
      <c r="I5" s="33" t="s">
        <v>116</v>
      </c>
    </row>
    <row r="6" spans="1:9" x14ac:dyDescent="0.35">
      <c r="A6" s="25" t="s">
        <v>118</v>
      </c>
      <c r="B6" s="33" t="s">
        <v>21</v>
      </c>
      <c r="C6" s="33" t="s">
        <v>131</v>
      </c>
      <c r="D6" s="34">
        <v>-2.5076357647776604E-2</v>
      </c>
      <c r="E6" s="33">
        <v>41</v>
      </c>
      <c r="F6" s="33" t="s">
        <v>126</v>
      </c>
      <c r="G6" s="33" t="s">
        <v>140</v>
      </c>
      <c r="H6" s="34">
        <v>4.8435810612318164E-2</v>
      </c>
      <c r="I6" s="33" t="s">
        <v>116</v>
      </c>
    </row>
    <row r="7" spans="1:9" x14ac:dyDescent="0.35">
      <c r="A7" s="25" t="s">
        <v>118</v>
      </c>
      <c r="B7" s="33" t="s">
        <v>21</v>
      </c>
      <c r="C7" s="33" t="s">
        <v>125</v>
      </c>
      <c r="D7" s="34">
        <v>-9.4009935855865479E-3</v>
      </c>
      <c r="E7" s="33">
        <v>45</v>
      </c>
      <c r="F7" s="33" t="s">
        <v>126</v>
      </c>
      <c r="G7" s="33" t="s">
        <v>140</v>
      </c>
      <c r="H7" s="34">
        <v>6.9439806538866833E-2</v>
      </c>
      <c r="I7" s="33" t="s">
        <v>116</v>
      </c>
    </row>
    <row r="8" spans="1:9" x14ac:dyDescent="0.35">
      <c r="A8" s="25" t="s">
        <v>118</v>
      </c>
      <c r="B8" s="33" t="s">
        <v>23</v>
      </c>
      <c r="C8" s="33" t="s">
        <v>132</v>
      </c>
      <c r="D8" s="34">
        <v>8.5442222654819489E-2</v>
      </c>
      <c r="E8" s="33">
        <v>79</v>
      </c>
      <c r="F8" s="33" t="s">
        <v>126</v>
      </c>
      <c r="G8" s="33" t="s">
        <v>128</v>
      </c>
      <c r="H8" s="34">
        <v>-8.3460048143024324E-2</v>
      </c>
      <c r="I8" s="33" t="s">
        <v>117</v>
      </c>
    </row>
    <row r="9" spans="1:9" x14ac:dyDescent="0.35">
      <c r="A9" s="25" t="s">
        <v>118</v>
      </c>
      <c r="B9" s="33" t="s">
        <v>23</v>
      </c>
      <c r="C9" s="33" t="s">
        <v>133</v>
      </c>
      <c r="D9" s="34">
        <v>0.53573697805404663</v>
      </c>
      <c r="E9" s="33">
        <v>98</v>
      </c>
      <c r="F9" s="33" t="s">
        <v>117</v>
      </c>
      <c r="G9" s="33" t="s">
        <v>134</v>
      </c>
      <c r="H9" s="34">
        <v>-0.12730624180403538</v>
      </c>
      <c r="I9" s="33" t="s">
        <v>117</v>
      </c>
    </row>
    <row r="10" spans="1:9" x14ac:dyDescent="0.35">
      <c r="A10" s="25" t="s">
        <v>118</v>
      </c>
      <c r="B10" s="33" t="s">
        <v>23</v>
      </c>
      <c r="C10" s="33" t="s">
        <v>125</v>
      </c>
      <c r="D10" s="34">
        <v>0.29784971475601196</v>
      </c>
      <c r="E10" s="33">
        <v>98</v>
      </c>
      <c r="F10" s="33" t="s">
        <v>117</v>
      </c>
      <c r="G10" s="33" t="s">
        <v>128</v>
      </c>
      <c r="H10" s="34">
        <v>-0.12495710765506374</v>
      </c>
      <c r="I10" s="33" t="s">
        <v>117</v>
      </c>
    </row>
    <row r="13" spans="1:9" x14ac:dyDescent="0.35">
      <c r="A13" s="70" t="s">
        <v>137</v>
      </c>
      <c r="B13" s="70"/>
      <c r="C13" s="70"/>
      <c r="D13" s="70"/>
      <c r="E13" s="70"/>
      <c r="F13" s="70"/>
      <c r="G13" s="70"/>
      <c r="H13" s="70"/>
      <c r="I13" s="70"/>
    </row>
    <row r="14" spans="1:9" x14ac:dyDescent="0.35">
      <c r="A14" s="70"/>
      <c r="B14" s="70"/>
      <c r="C14" s="70"/>
      <c r="D14" s="70"/>
      <c r="E14" s="70"/>
      <c r="F14" s="70"/>
      <c r="G14" s="70"/>
      <c r="H14" s="70"/>
      <c r="I14" s="70"/>
    </row>
    <row r="15" spans="1:9" x14ac:dyDescent="0.35">
      <c r="A15" s="70"/>
      <c r="B15" s="70"/>
      <c r="C15" s="70"/>
      <c r="D15" s="70"/>
      <c r="E15" s="70"/>
      <c r="F15" s="70"/>
      <c r="G15" s="70"/>
      <c r="H15" s="70"/>
      <c r="I15" s="70"/>
    </row>
    <row r="16" spans="1:9" x14ac:dyDescent="0.35">
      <c r="A16" s="70"/>
      <c r="B16" s="70"/>
      <c r="C16" s="70"/>
      <c r="D16" s="70"/>
      <c r="E16" s="70"/>
      <c r="F16" s="70"/>
      <c r="G16" s="70"/>
      <c r="H16" s="70"/>
      <c r="I16" s="70"/>
    </row>
    <row r="17" spans="1:9" x14ac:dyDescent="0.35">
      <c r="A17" s="70"/>
      <c r="B17" s="70"/>
      <c r="C17" s="70"/>
      <c r="D17" s="70"/>
      <c r="E17" s="70"/>
      <c r="F17" s="70"/>
      <c r="G17" s="70"/>
      <c r="H17" s="70"/>
      <c r="I17" s="70"/>
    </row>
    <row r="18" spans="1:9" x14ac:dyDescent="0.35">
      <c r="A18" s="70"/>
      <c r="B18" s="70"/>
      <c r="C18" s="70"/>
      <c r="D18" s="70"/>
      <c r="E18" s="70"/>
      <c r="F18" s="70"/>
      <c r="G18" s="70"/>
      <c r="H18" s="70"/>
      <c r="I18" s="70"/>
    </row>
    <row r="19" spans="1:9" x14ac:dyDescent="0.35">
      <c r="A19" s="70"/>
      <c r="B19" s="70"/>
      <c r="C19" s="70"/>
      <c r="D19" s="70"/>
      <c r="E19" s="70"/>
      <c r="F19" s="70"/>
      <c r="G19" s="70"/>
      <c r="H19" s="70"/>
      <c r="I19" s="70"/>
    </row>
    <row r="20" spans="1:9" x14ac:dyDescent="0.35">
      <c r="A20" s="70"/>
      <c r="B20" s="70"/>
      <c r="C20" s="70"/>
      <c r="D20" s="70"/>
      <c r="E20" s="70"/>
      <c r="F20" s="70"/>
      <c r="G20" s="70"/>
      <c r="H20" s="70"/>
      <c r="I20" s="70"/>
    </row>
    <row r="21" spans="1:9" x14ac:dyDescent="0.35">
      <c r="A21" s="70"/>
      <c r="B21" s="70"/>
      <c r="C21" s="70"/>
      <c r="D21" s="70"/>
      <c r="E21" s="70"/>
      <c r="F21" s="70"/>
      <c r="G21" s="70"/>
      <c r="H21" s="70"/>
      <c r="I21" s="70"/>
    </row>
    <row r="22" spans="1:9" x14ac:dyDescent="0.35">
      <c r="A22" s="70"/>
      <c r="B22" s="70"/>
      <c r="C22" s="70"/>
      <c r="D22" s="70"/>
      <c r="E22" s="70"/>
      <c r="F22" s="70"/>
      <c r="G22" s="70"/>
      <c r="H22" s="70"/>
      <c r="I22" s="70"/>
    </row>
    <row r="23" spans="1:9" x14ac:dyDescent="0.35">
      <c r="A23" s="70"/>
      <c r="B23" s="70"/>
      <c r="C23" s="70"/>
      <c r="D23" s="70"/>
      <c r="E23" s="70"/>
      <c r="F23" s="70"/>
      <c r="G23" s="70"/>
      <c r="H23" s="70"/>
      <c r="I23" s="70"/>
    </row>
    <row r="24" spans="1:9" x14ac:dyDescent="0.35">
      <c r="A24" s="70"/>
      <c r="B24" s="70"/>
      <c r="C24" s="70"/>
      <c r="D24" s="70"/>
      <c r="E24" s="70"/>
      <c r="F24" s="70"/>
      <c r="G24" s="70"/>
      <c r="H24" s="70"/>
      <c r="I24" s="70"/>
    </row>
    <row r="25" spans="1:9" x14ac:dyDescent="0.35">
      <c r="A25" s="70"/>
      <c r="B25" s="70"/>
      <c r="C25" s="70"/>
      <c r="D25" s="70"/>
      <c r="E25" s="70"/>
      <c r="F25" s="70"/>
      <c r="G25" s="70"/>
      <c r="H25" s="70"/>
      <c r="I25" s="70"/>
    </row>
    <row r="26" spans="1:9" x14ac:dyDescent="0.35">
      <c r="A26" s="70"/>
      <c r="B26" s="70"/>
      <c r="C26" s="70"/>
      <c r="D26" s="70"/>
      <c r="E26" s="70"/>
      <c r="F26" s="70"/>
      <c r="G26" s="70"/>
      <c r="H26" s="70"/>
      <c r="I26" s="70"/>
    </row>
    <row r="27" spans="1:9" x14ac:dyDescent="0.35">
      <c r="A27" s="70"/>
      <c r="B27" s="70"/>
      <c r="C27" s="70"/>
      <c r="D27" s="70"/>
      <c r="E27" s="70"/>
      <c r="F27" s="70"/>
      <c r="G27" s="70"/>
      <c r="H27" s="70"/>
      <c r="I27" s="70"/>
    </row>
  </sheetData>
  <sheetProtection algorithmName="SHA-512" hashValue="NUT6AgQIJKyMMwulygtQy8S09/zW3a2tX1hwbqm5gabnBw+H0hYopaSbX+XsdaZaKweIhQUmug0SojQ0m77kZA==" saltValue="+PdRxdyOdlKhOz81Db/RIQ==" spinCount="100000" sheet="1" objects="1" scenarios="1"/>
  <mergeCells count="1">
    <mergeCell ref="A13:I27"/>
  </mergeCells>
  <conditionalFormatting sqref="F2:F8">
    <cfRule type="containsText" dxfId="1" priority="1" operator="containsText" text="Higher">
      <formula>NOT(ISERROR(SEARCH("Higher",F2)))</formula>
    </cfRule>
  </conditionalFormatting>
  <conditionalFormatting sqref="I2:I7">
    <cfRule type="containsText" dxfId="0" priority="2" operator="containsText" text="Higher">
      <formula>NOT(ISERROR(SEARCH("Higher",I2)))</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8F6B28-5D55-46EC-84A5-4D14FA189E80}">
  <ds:schemaRefs>
    <ds:schemaRef ds:uri="http://schemas.microsoft.com/sharepoint/v3/contenttype/forms"/>
  </ds:schemaRefs>
</ds:datastoreItem>
</file>

<file path=customXml/itemProps2.xml><?xml version="1.0" encoding="utf-8"?>
<ds:datastoreItem xmlns:ds="http://schemas.openxmlformats.org/officeDocument/2006/customXml" ds:itemID="{635F4A8E-6F9E-4A3C-9EDB-C13D50EF79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AC1C49-5B6E-4E8D-8A54-E3AA18C95DE8}">
  <ds:schemaRefs>
    <ds:schemaRef ds:uri="http://www.w3.org/XML/1998/namespace"/>
    <ds:schemaRef ds:uri="http://schemas.microsoft.com/office/infopath/2007/PartnerControls"/>
    <ds:schemaRef ds:uri="http://purl.org/dc/elements/1.1/"/>
    <ds:schemaRef ds:uri="http://purl.org/dc/dcmitype/"/>
    <ds:schemaRef ds:uri="http://schemas.microsoft.com/office/2006/documentManagement/types"/>
    <ds:schemaRef ds:uri="http://schemas.microsoft.com/office/2006/metadata/properties"/>
    <ds:schemaRef ds:uri="93d7b7ac-997d-41f2-9479-f251c4387016"/>
    <ds:schemaRef ds:uri="http://purl.org/dc/terms/"/>
    <ds:schemaRef ds:uri="http://schemas.openxmlformats.org/package/2006/metadata/core-properties"/>
    <ds:schemaRef ds:uri="9dfbc411-40df-4322-b477-debf8d1551b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Measure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C. Riley</dc:creator>
  <cp:lastModifiedBy>Scott Riley</cp:lastModifiedBy>
  <dcterms:created xsi:type="dcterms:W3CDTF">2022-11-28T16:47:41Z</dcterms:created>
  <dcterms:modified xsi:type="dcterms:W3CDTF">2024-03-01T21:30:11Z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